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3250" windowHeight="12585"/>
  </bookViews>
  <sheets>
    <sheet name="Доходы" sheetId="1" r:id="rId1"/>
  </sheets>
  <calcPr calcId="125725"/>
</workbook>
</file>

<file path=xl/calcChain.xml><?xml version="1.0" encoding="utf-8"?>
<calcChain xmlns="http://schemas.openxmlformats.org/spreadsheetml/2006/main">
  <c r="C100" i="1"/>
  <c r="E94" l="1"/>
  <c r="G94" s="1"/>
  <c r="D94"/>
  <c r="E90"/>
  <c r="G90" s="1"/>
  <c r="D90"/>
  <c r="E79"/>
  <c r="E77" s="1"/>
  <c r="G77" s="1"/>
  <c r="D79"/>
  <c r="E60"/>
  <c r="E54" s="1"/>
  <c r="G54" s="1"/>
  <c r="D60"/>
  <c r="D54" s="1"/>
  <c r="D51" s="1"/>
  <c r="D50" s="1"/>
  <c r="H8"/>
  <c r="E34"/>
  <c r="G34" s="1"/>
  <c r="D34"/>
  <c r="E31"/>
  <c r="G31" s="1"/>
  <c r="D31"/>
  <c r="E21"/>
  <c r="G21" s="1"/>
  <c r="D21"/>
  <c r="E17"/>
  <c r="G17" s="1"/>
  <c r="D17"/>
  <c r="D11"/>
  <c r="E11"/>
  <c r="H101"/>
  <c r="H97"/>
  <c r="H96"/>
  <c r="H95"/>
  <c r="H93"/>
  <c r="H92"/>
  <c r="H91"/>
  <c r="H89"/>
  <c r="H88"/>
  <c r="H87"/>
  <c r="H86"/>
  <c r="H85"/>
  <c r="H84"/>
  <c r="H83"/>
  <c r="H82"/>
  <c r="H81"/>
  <c r="H80"/>
  <c r="H78"/>
  <c r="H65"/>
  <c r="H64"/>
  <c r="H63"/>
  <c r="H62"/>
  <c r="H61"/>
  <c r="H56"/>
  <c r="H53"/>
  <c r="H52"/>
  <c r="H49"/>
  <c r="H48"/>
  <c r="H47"/>
  <c r="H45"/>
  <c r="H41"/>
  <c r="H39"/>
  <c r="H37"/>
  <c r="H36"/>
  <c r="H35"/>
  <c r="H33"/>
  <c r="H32"/>
  <c r="H29"/>
  <c r="H28"/>
  <c r="H27"/>
  <c r="H26"/>
  <c r="H25"/>
  <c r="H24"/>
  <c r="H23"/>
  <c r="H22"/>
  <c r="H19"/>
  <c r="H18"/>
  <c r="H15"/>
  <c r="H14"/>
  <c r="H13"/>
  <c r="H12"/>
  <c r="H10"/>
  <c r="G101"/>
  <c r="G97"/>
  <c r="G96"/>
  <c r="G95"/>
  <c r="G93"/>
  <c r="G92"/>
  <c r="G91"/>
  <c r="G89"/>
  <c r="G88"/>
  <c r="G87"/>
  <c r="G86"/>
  <c r="G85"/>
  <c r="G84"/>
  <c r="G83"/>
  <c r="G82"/>
  <c r="G81"/>
  <c r="G80"/>
  <c r="G78"/>
  <c r="G65"/>
  <c r="G64"/>
  <c r="G63"/>
  <c r="G62"/>
  <c r="G61"/>
  <c r="G56"/>
  <c r="G55"/>
  <c r="G53"/>
  <c r="G52"/>
  <c r="G49"/>
  <c r="G48"/>
  <c r="G47"/>
  <c r="G45"/>
  <c r="G41"/>
  <c r="G39"/>
  <c r="G37"/>
  <c r="G36"/>
  <c r="G35"/>
  <c r="G33"/>
  <c r="G32"/>
  <c r="G29"/>
  <c r="G28"/>
  <c r="G27"/>
  <c r="G26"/>
  <c r="G25"/>
  <c r="G24"/>
  <c r="G23"/>
  <c r="G22"/>
  <c r="G19"/>
  <c r="G18"/>
  <c r="G15"/>
  <c r="G14"/>
  <c r="G13"/>
  <c r="G12"/>
  <c r="G10"/>
  <c r="G8"/>
  <c r="H9"/>
  <c r="G9"/>
  <c r="H94" l="1"/>
  <c r="H90"/>
  <c r="G79"/>
  <c r="H79"/>
  <c r="E51"/>
  <c r="D77"/>
  <c r="H77"/>
  <c r="G60"/>
  <c r="H54"/>
  <c r="H60"/>
  <c r="H17"/>
  <c r="D7"/>
  <c r="D100" s="1"/>
  <c r="H21"/>
  <c r="E7"/>
  <c r="H31"/>
  <c r="H34"/>
  <c r="H11"/>
  <c r="G11"/>
  <c r="G7" l="1"/>
  <c r="E100"/>
  <c r="G100" s="1"/>
  <c r="E50"/>
  <c r="G51"/>
  <c r="H51"/>
  <c r="H7"/>
  <c r="H100" l="1"/>
  <c r="G50"/>
  <c r="H50"/>
</calcChain>
</file>

<file path=xl/sharedStrings.xml><?xml version="1.0" encoding="utf-8"?>
<sst xmlns="http://schemas.openxmlformats.org/spreadsheetml/2006/main" count="175" uniqueCount="175">
  <si>
    <t>Ед. измерения: тыс. рублей</t>
  </si>
  <si>
    <t>Код по бюджетной классификации</t>
  </si>
  <si>
    <t>Наименование группы, подгруппы, статьи</t>
  </si>
  <si>
    <t>000 1 00 00000 00 0000 000</t>
  </si>
  <si>
    <t xml:space="preserve"> Д О Х О Д 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</si>
  <si>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</si>
  <si>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</si>
  <si>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</si>
  <si>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</si>
  <si>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</si>
  <si>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</si>
  <si>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000 1 05 00000 00 0000 000</t>
  </si>
  <si>
    <t>НАЛОГИ НА СОВОКУПНЫЙ ДОХОД</t>
  </si>
  <si>
    <t>000 1 05 01000 01 0000 110</t>
  </si>
  <si>
    <t>Налог, взимаемый в связи с применением упрощенной системы налогообложения</t>
  </si>
  <si>
    <t>000 1 05 02000 02 0000 110</t>
  </si>
  <si>
    <t>Единый налог на вмененный доход для отдельных видов деятельности</t>
  </si>
  <si>
    <t>000 1 05 03000 01 0000 110</t>
  </si>
  <si>
    <t>Единый сельскохозяйственный налог</t>
  </si>
  <si>
    <t>000 1 05 04000 02 0000 110</t>
  </si>
  <si>
    <t xml:space="preserve">Налог, взимаемый в связи с применением патентной системы налогообложения               </t>
  </si>
  <si>
    <t>000 1 08 00000 00 0000 000</t>
  </si>
  <si>
    <t>ГОСУДАРСТВЕННАЯ ПОШЛИНА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</si>
  <si>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</si>
  <si>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РФ)</t>
  </si>
  <si>
    <t>000 1 08 07150 01 0000 110</t>
  </si>
  <si>
    <t>Государственная пошлина за выдачу разрешения на установку рекламной конструкции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</si>
  <si>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</si>
  <si>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</si>
  <si>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</si>
  <si>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</si>
  <si>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</si>
  <si>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</si>
  <si>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</si>
  <si>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</t>
  </si>
  <si>
    <t>000 1 11 05035 05 0000 120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</si>
  <si>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</si>
  <si>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</si>
  <si>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</si>
  <si>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000 1 11 09045 05 0000 120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</si>
  <si>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</si>
  <si>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</si>
  <si>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</si>
  <si>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</si>
  <si>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</si>
  <si>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000 1 14 00000 00 0000 000</t>
  </si>
  <si>
    <t>ДОХОДЫ ОТ ПРОДАЖИ МАТЕРИАЛЬНЫХ И НЕМАТЕРИАЛЬНЫХ АКТИВОВ</t>
  </si>
  <si>
    <t>000 1 14 02053 05 0000 410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</si>
  <si>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</si>
  <si>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</si>
  <si>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</si>
  <si>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000 1 16 00000 00 0000 000</t>
  </si>
  <si>
    <t>ШТРАФЫ, САНКЦИИ, ВОЗМЕЩЕНИЕ УЩЕРБА</t>
  </si>
  <si>
    <t>000 1 16 03010 01 0000 140</t>
  </si>
  <si>
    <r>
      <t>Денежные взыскания (штрафы) за нарушение законодательства о налогах и сборах, предусмотренные статьями 116, 117, 118, пунктами 1 и 2 статьи 120, статьями 125, 126, 128, 129, 129</t>
    </r>
    <r>
      <rPr>
        <vertAlign val="super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>, 132, 133, 134, 135, 135</t>
    </r>
    <r>
      <rPr>
        <vertAlign val="super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 xml:space="preserve"> Налогового кодекса Российской Федерации</t>
    </r>
    <r>
      <rPr>
        <vertAlign val="superscript"/>
        <sz val="11"/>
        <rFont val="Times New Roman"/>
        <family val="1"/>
        <charset val="204"/>
      </rPr>
      <t xml:space="preserve"> </t>
    </r>
  </si>
  <si>
    <t>000 1 16 06000 01 0000 140</t>
  </si>
  <si>
    <t xml:space="preserve"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 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</si>
  <si>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</si>
  <si>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 и табачной продукции</t>
  </si>
  <si>
    <t>000 1 16 25000 01 0000 140</t>
  </si>
  <si>
    <t>Денежные взыскания (штрафы)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земельного, лесного законодательства</t>
  </si>
  <si>
    <t>000 1 16 30000 01 0000 140</t>
  </si>
  <si>
    <t>Денежные взыскания (штрафы) за правонарушения в области дорожного движения</t>
  </si>
  <si>
    <t>000 1 16 43000 01 0000 140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</si>
  <si>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</si>
  <si>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000 1 16 90050 05 0000 140</t>
  </si>
  <si>
    <t>Прочие поступления от денежных взысканий (штрафов) и иных сумм в возмещение ущерба</t>
  </si>
  <si>
    <t>000 1 17 00000 00 0000 000</t>
  </si>
  <si>
    <t>ПРОЧИЕ НЕНАЛОГОВЫЕ ДОХОДЫ</t>
  </si>
  <si>
    <t>000 1 17 05050 05 0000 180</t>
  </si>
  <si>
    <t>Прочие неналоговые доходы муниципальных районов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</si>
  <si>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</si>
  <si>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</si>
  <si>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</si>
  <si>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РФ</t>
  </si>
  <si>
    <t>000 2 02 10000 00 0000 151</t>
  </si>
  <si>
    <t>Дотации бюджетам бюджетной системы Российской Федерации</t>
  </si>
  <si>
    <t>000 2 02 15001 05 0000 151</t>
  </si>
  <si>
    <t>Дотации бюджетам муниципальных районов на выравнивание бюджетной обеспеченности</t>
  </si>
  <si>
    <t>000 2 02 20000 00 0000 151</t>
  </si>
  <si>
    <t>Субсидии бюджетам бюджетной системы Российской Федерации (межбюджетные субсидии)</t>
  </si>
  <si>
    <t>000 2 02 20300 05 0000 151</t>
  </si>
  <si>
    <t>Субсидии бюджетам муниципальных районов на обеспечение мероприятий по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</si>
  <si>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000 2 02 20051 05 0000 151</t>
  </si>
  <si>
    <t>Субсидии бюджетам муниципальных районов на реализацию федеральных целевых программ</t>
  </si>
  <si>
    <t>000 2 02 29999 05 0000 151</t>
  </si>
  <si>
    <t>Прочие субсидии бюджетам муниципальных районов</t>
  </si>
  <si>
    <t>- на обеспечение жильем молодых семей (на реализацию подпрограммы "Обеспечение жильем молодых семей" государственной программы Московской области "Жилище")</t>
  </si>
  <si>
    <t xml:space="preserve"> - на 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</si>
  <si>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 xml:space="preserve"> - на капитальные вложения в общеобразовательные организации в целях поддержки односменного режима обучения, в соответствии с ГП Московской области "Образование Подмосковья" на 2017-2025 годы</t>
  </si>
  <si>
    <t xml:space="preserve"> - на мероприятия по организации отдыха детей в каникулярное время в соответствии с государственной программой Московской области "Социальная защита населения Московской области" на 2017-2021 годы</t>
  </si>
  <si>
    <t>- на частичную компенсацию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</si>
  <si>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000 2 02 30000 00 0000 151</t>
  </si>
  <si>
    <t>Субвенции бюджетам бюджетной системы Российской Федерации</t>
  </si>
  <si>
    <t>000 2 02 30022 05 0000 151</t>
  </si>
  <si>
    <t>Субвенции бюджетам муниципальных районов Московской области на организацию предоставления гражданам Российской Федерации, имеющим место жительства в Московской области, субсидий на оплату жилого помещения и коммунальных услуг</t>
  </si>
  <si>
    <t>000 2 02 30024 05 0000 151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</si>
  <si>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</si>
  <si>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- на обеспечение переданных муниципальным районам Московской области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</si>
  <si>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 - на 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</t>
  </si>
  <si>
    <t xml:space="preserve"> -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</si>
  <si>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 xml:space="preserve"> - на 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</si>
  <si>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 xml:space="preserve"> - на реализацию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</t>
  </si>
  <si>
    <t xml:space="preserve"> - на 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 </t>
  </si>
  <si>
    <t xml:space="preserve"> - на осуществление государственных полномочий в области земельных отношений на 2017 год</t>
  </si>
  <si>
    <t>000 2 02 30029 05 0000 151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</si>
  <si>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</si>
  <si>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000 2 02 35082 05 0000 151</t>
  </si>
  <si>
    <t>Субвенции бюджетам муниципальных образований Московской области на 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</si>
  <si>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000 2 02 35134 05 0000 151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</si>
  <si>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</si>
  <si>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000 2 02 39999 05 0000 151</t>
  </si>
  <si>
    <t>Прочие субвенции бюджетам муниципальных районов</t>
  </si>
  <si>
    <t xml:space="preserve"> -  на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</t>
  </si>
  <si>
    <t xml:space="preserve"> - на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</t>
  </si>
  <si>
    <t xml:space="preserve"> - на обеспечение полноценным питанием беременных женщин, кормящих матерей, а также детей в возрасте до трех лет в Московской области</t>
  </si>
  <si>
    <t>000 2 02 40000 00 0000 151</t>
  </si>
  <si>
    <t>Иные межбюджетные трансферты</t>
  </si>
  <si>
    <t xml:space="preserve">000 2 02 45160 05 0000 151
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</si>
  <si>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</si>
  <si>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000 2 02 40014 05 0000 151</t>
  </si>
  <si>
    <t>Межбюджетные трансферты, передаваемые бюджетам муниципальных районов из бюджетов поселений на осуществление части полномочий  по решению вопросов  местного значения в соответствии с заключенными соглашениями</t>
  </si>
  <si>
    <t xml:space="preserve"> 000 2 02 49999 05 0000 151</t>
  </si>
  <si>
    <t xml:space="preserve">Прочие межбюджетные трансферты, передаваемые бюджетам муниципальных районов  </t>
  </si>
  <si>
    <t>ИТОГО ДОХОДОВ С УЧЕТОМ БЕЗВОЗМЕЗДНЫХ ПОСТУПЛЕНИЙ</t>
  </si>
  <si>
    <t>ВСЕГО ДОХОДОВ</t>
  </si>
  <si>
    <t xml:space="preserve">Исполнено </t>
  </si>
  <si>
    <t>Утверждено Решением о бюджете на 2017 год</t>
  </si>
  <si>
    <t>4</t>
  </si>
  <si>
    <t>5</t>
  </si>
  <si>
    <t>7</t>
  </si>
  <si>
    <t>% исполнения к плану, утвержденному решением о бюджете на 2017 год (%)</t>
  </si>
  <si>
    <t>% исполнения к сводной бюджетной росписи на 2017 год (%)</t>
  </si>
  <si>
    <t>Утверждено  сводной бюджетной росписью на 2017 год</t>
  </si>
  <si>
    <t>Приложение № 2 к Решению об исполнении бюджета Рузского муниципального района  за 2017 год от "  "       2018 года №</t>
  </si>
  <si>
    <t>000 1 13 00000 00 0000 000</t>
  </si>
  <si>
    <t xml:space="preserve">ДОХОДЫ ОТ ОКАЗАНИЯ ПЛАТНЫХ УСЛУГ И КОМПЕНСАЦИИ ЗАТРАТ </t>
  </si>
  <si>
    <t>000 1 16 18000 05 0000 140</t>
  </si>
  <si>
    <t>Денежные взыскания (штрафы) за нарушения бюджетного законодательства РФ</t>
  </si>
  <si>
    <t>000 1 16 28000 01 0000 140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</si>
  <si>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</t>
  </si>
  <si>
    <t>000 1 16 32000 05 0000 140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</si>
  <si>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</si>
  <si>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000 1 16 33000 05 0000 140</t>
  </si>
  <si>
    <t>Денежные взыскания (штрафы) за нарушение законодательства РФ о контрактной системе в сфере закупок товаров, работ, услуг</t>
  </si>
  <si>
    <t>000 1 16 41000 01 0000 140</t>
  </si>
  <si>
    <t>Денежные взыскания (штрафы) за нарушение законодательства РФ об электроэнергетике</t>
  </si>
  <si>
    <t>Поступления сумм в  возмещение ущерба в связи с нарушением исполнителем (подрядчиком) условий государственных контрактов или иных договоров, финансируемых за счет дорожных фондов</t>
  </si>
  <si>
    <t>000 1 16 46000 05 0000 140</t>
  </si>
  <si>
    <t>000 1 06 00000 00 0000 000</t>
  </si>
  <si>
    <t>НАЛОГИ НА ИМУЩЕСТВО</t>
  </si>
  <si>
    <t>000 1 09 00000 00 0000 000</t>
  </si>
  <si>
    <t>ЗАДОЛЖЕННОСТЬ И ПЕРЕРАСЧЕТЫ ПО ОТМЕНЕННЫМ НАЛОГАМ</t>
  </si>
  <si>
    <t>000 2 02 20077 05 0000 151</t>
  </si>
  <si>
    <t>Субсидии бюджетам муниципальных районов на софинансирование капитальных вложений в объкты муниципальной собственности</t>
  </si>
  <si>
    <t>000 2 02 20216 05 0000 151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</si>
  <si>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катипального ремонта и ремонта дворовых территорий многоквартирных домов, проездам к дворовым территориям многоквартирных домов</t>
  </si>
  <si>
    <t>000 2 02 20303 05 0000 151</t>
  </si>
  <si>
    <t>Субсидии бюджетам муниципальных районов на обеспечение мероприятий модернизации систем коммунальной инфраструктуры за счет средств бюджетов</t>
  </si>
  <si>
    <t>- на приобретение RFID - оборудования, программного обеспечения и бесконтактной смарт-карты с RFID- чипом для идентификации читателя для муниципальных общедоступных библиотек</t>
  </si>
  <si>
    <t>-на организацию деятельности МФЦ</t>
  </si>
  <si>
    <t>-на приобретение автобусов для доставки обучающихся</t>
  </si>
  <si>
    <t>-на ремонт подъездов многоквартирных домов</t>
  </si>
  <si>
    <t>-на оснащение автономными домовыми пожарными извещателями помещений, в которых проживают многодетные семьи</t>
  </si>
  <si>
    <t>-на проведение капремонта в образовательных учреждениях</t>
  </si>
  <si>
    <t>-на софинансирование расходов для обеспечения учащихся учреждений неполного среднего и среднего образования доступом к сети Интернет</t>
  </si>
  <si>
    <t>-на обеспечение современными аппаратно-программными комплексами общеобразовательных организаций МО</t>
  </si>
  <si>
    <t>-на поддержку отраслей культуры</t>
  </si>
  <si>
    <t>- на софинансировангие расходов на повышение заработной платы педагогических работников муниципальных учреждений дообразованияв сферах образования, культуры, физической культуры и спорта</t>
  </si>
  <si>
    <t>- на софинансировангие расходов на повышение заработной платы работникам муниципальных учреждений дообразованияв сферах образования, культуры, физической культуры и спорта</t>
  </si>
  <si>
    <t>000 2 18 00000 00 0000 000</t>
  </si>
  <si>
    <t>ДОХОДЫ БЮДЖЕТА ОТ ВОЗВРАТА ОСТАТКОВ СУБСИДИЙ, СУБВЕНЦИЙ И ИНЫХ МЕЖБЮДЖЕТНЫХ ТРАСФЕРТОВ</t>
  </si>
  <si>
    <t>000 2 19 00000 00 0000 000</t>
  </si>
  <si>
    <t>ВОЗВРАТ ОСТАТКОВ СУБСИДИЙ, СУБВЕНЦИЙ И ИНЫХ МЕЖБЮДЖЕТНЫХ ТРАСФЕРТОВ</t>
  </si>
  <si>
    <t>Исполнение бюджета Рузского муниципального  района за 2017 год по кодам классификации доходов бюджетов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</si>
</sst>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#,##0.0"/>
    <numFmt numFmtId="166" formatCode="000000"/>
  </numFmts>
  <fonts count="3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name val="Arial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</fonts>
  <fills count="4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CC99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9" tint="0.39997558519241921"/>
        <bgColor rgb="FF000000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rgb="FF000000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927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49" fontId="26" fillId="0" borderId="0">
      <alignment horizontal="righ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2" fillId="22" borderId="7" applyNumberFormat="0" applyAlignment="0" applyProtection="0"/>
    <xf numFmtId="0" fontId="12" fillId="22" borderId="7" applyNumberFormat="0" applyAlignment="0" applyProtection="0"/>
    <xf numFmtId="0" fontId="12" fillId="22" borderId="7" applyNumberFormat="0" applyAlignment="0" applyProtection="0"/>
    <xf numFmtId="0" fontId="12" fillId="22" borderId="7" applyNumberFormat="0" applyAlignment="0" applyProtection="0"/>
    <xf numFmtId="0" fontId="12" fillId="22" borderId="7" applyNumberFormat="0" applyAlignment="0" applyProtection="0"/>
    <xf numFmtId="0" fontId="12" fillId="22" borderId="7" applyNumberFormat="0" applyAlignment="0" applyProtection="0"/>
    <xf numFmtId="0" fontId="12" fillId="22" borderId="7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20" fillId="0" borderId="0" applyProtection="0"/>
    <xf numFmtId="0" fontId="20" fillId="0" borderId="0" applyProtection="0"/>
    <xf numFmtId="0" fontId="2" fillId="0" borderId="0"/>
    <xf numFmtId="0" fontId="2" fillId="0" borderId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1" fillId="0" borderId="0"/>
    <xf numFmtId="0" fontId="1" fillId="0" borderId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1" fillId="0" borderId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right" vertical="top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49" fontId="27" fillId="0" borderId="0">
      <alignment horizontal="center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0">
      <alignment horizontal="center" vertical="center" wrapText="1"/>
      <protection locked="0" hidden="1"/>
    </xf>
    <xf numFmtId="49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0" fontId="20" fillId="0" borderId="0">
      <alignment horizontal="left" wrapText="1"/>
      <protection locked="0" hidden="1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24" borderId="8" applyNumberFormat="0" applyFont="0" applyAlignment="0" applyProtection="0"/>
    <xf numFmtId="0" fontId="2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2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11" borderId="0" applyNumberFormat="0" applyBorder="0" applyAlignment="0" applyProtection="0"/>
    <xf numFmtId="0" fontId="3" fillId="4" borderId="0" applyNumberFormat="0" applyBorder="0" applyAlignment="0" applyProtection="0"/>
    <xf numFmtId="0" fontId="4" fillId="12" borderId="0" applyNumberFormat="0" applyBorder="0" applyAlignment="0" applyProtection="0"/>
    <xf numFmtId="0" fontId="3" fillId="5" borderId="0" applyNumberFormat="0" applyBorder="0" applyAlignment="0" applyProtection="0"/>
    <xf numFmtId="0" fontId="4" fillId="9" borderId="0" applyNumberFormat="0" applyBorder="0" applyAlignment="0" applyProtection="0"/>
    <xf numFmtId="0" fontId="3" fillId="6" borderId="0" applyNumberFormat="0" applyBorder="0" applyAlignment="0" applyProtection="0"/>
    <xf numFmtId="0" fontId="4" fillId="10" borderId="0" applyNumberFormat="0" applyBorder="0" applyAlignment="0" applyProtection="0"/>
    <xf numFmtId="0" fontId="3" fillId="7" borderId="0" applyNumberFormat="0" applyBorder="0" applyAlignment="0" applyProtection="0"/>
    <xf numFmtId="0" fontId="4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4" fillId="14" borderId="0" applyNumberFormat="0" applyBorder="0" applyAlignment="0" applyProtection="0"/>
    <xf numFmtId="0" fontId="3" fillId="10" borderId="0" applyNumberFormat="0" applyBorder="0" applyAlignment="0" applyProtection="0"/>
    <xf numFmtId="0" fontId="4" fillId="15" borderId="0" applyNumberFormat="0" applyBorder="0" applyAlignment="0" applyProtection="0"/>
    <xf numFmtId="0" fontId="3" fillId="5" borderId="0" applyNumberFormat="0" applyBorder="0" applyAlignment="0" applyProtection="0"/>
    <xf numFmtId="0" fontId="4" fillId="16" borderId="0" applyNumberFormat="0" applyBorder="0" applyAlignment="0" applyProtection="0"/>
    <xf numFmtId="0" fontId="3" fillId="8" borderId="0" applyNumberFormat="0" applyBorder="0" applyAlignment="0" applyProtection="0"/>
    <xf numFmtId="0" fontId="4" fillId="17" borderId="0" applyNumberFormat="0" applyBorder="0" applyAlignment="0" applyProtection="0"/>
    <xf numFmtId="0" fontId="3" fillId="11" borderId="0" applyNumberFormat="0" applyBorder="0" applyAlignment="0" applyProtection="0"/>
    <xf numFmtId="0" fontId="4" fillId="18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5" fillId="7" borderId="1" applyNumberFormat="0" applyAlignment="0" applyProtection="0"/>
    <xf numFmtId="0" fontId="4" fillId="15" borderId="0" applyNumberFormat="0" applyBorder="0" applyAlignment="0" applyProtection="0"/>
    <xf numFmtId="0" fontId="6" fillId="20" borderId="2" applyNumberFormat="0" applyAlignment="0" applyProtection="0"/>
    <xf numFmtId="0" fontId="4" fillId="16" borderId="0" applyNumberFormat="0" applyBorder="0" applyAlignment="0" applyProtection="0"/>
    <xf numFmtId="0" fontId="7" fillId="20" borderId="1" applyNumberFormat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20" fillId="0" borderId="0">
      <alignment horizontal="left" vertical="top" wrapText="1"/>
      <protection locked="0" hidden="1"/>
    </xf>
    <xf numFmtId="0" fontId="11" fillId="0" borderId="6" applyNumberFormat="0" applyFill="0" applyAlignment="0" applyProtection="0"/>
    <xf numFmtId="0" fontId="12" fillId="22" borderId="7" applyNumberFormat="0" applyAlignment="0" applyProtection="0"/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13" fillId="0" borderId="0" applyNumberFormat="0" applyFill="0" applyBorder="0" applyAlignment="0" applyProtection="0"/>
    <xf numFmtId="0" fontId="14" fillId="23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20" fillId="0" borderId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22" borderId="7" applyNumberFormat="0" applyAlignment="0" applyProtection="0"/>
    <xf numFmtId="0" fontId="13" fillId="0" borderId="0" applyNumberFormat="0" applyFill="0" applyBorder="0" applyAlignment="0" applyProtection="0"/>
    <xf numFmtId="0" fontId="14" fillId="23" borderId="0" applyNumberFormat="0" applyBorder="0" applyAlignment="0" applyProtection="0"/>
    <xf numFmtId="0" fontId="2" fillId="0" borderId="0"/>
    <xf numFmtId="0" fontId="20" fillId="0" borderId="0" applyProtection="0"/>
    <xf numFmtId="0" fontId="21" fillId="0" borderId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" fillId="0" borderId="0"/>
    <xf numFmtId="0" fontId="1" fillId="0" borderId="0"/>
    <xf numFmtId="0" fontId="2" fillId="24" borderId="8" applyNumberFormat="0" applyFont="0" applyAlignment="0" applyProtection="0"/>
    <xf numFmtId="0" fontId="20" fillId="0" borderId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17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17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19" fillId="4" borderId="0" applyNumberFormat="0" applyBorder="0" applyAlignment="0" applyProtection="0"/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9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3" fillId="5" borderId="0" applyNumberFormat="0" applyBorder="0" applyAlignment="0" applyProtection="0"/>
    <xf numFmtId="0" fontId="3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5" borderId="0" applyNumberFormat="0" applyBorder="0" applyAlignment="0" applyProtection="0"/>
    <xf numFmtId="0" fontId="3" fillId="4" borderId="0" applyNumberFormat="0" applyBorder="0" applyAlignment="0" applyProtection="0"/>
    <xf numFmtId="0" fontId="3" fillId="3" borderId="0" applyNumberFormat="0" applyBorder="0" applyAlignment="0" applyProtection="0"/>
    <xf numFmtId="0" fontId="3" fillId="2" borderId="0" applyNumberFormat="0" applyBorder="0" applyAlignment="0" applyProtection="0"/>
    <xf numFmtId="0" fontId="2" fillId="0" borderId="0"/>
    <xf numFmtId="0" fontId="10" fillId="0" borderId="5" applyNumberFormat="0" applyFill="0" applyAlignment="0" applyProtection="0"/>
    <xf numFmtId="0" fontId="31" fillId="0" borderId="0"/>
  </cellStyleXfs>
  <cellXfs count="103">
    <xf numFmtId="0" fontId="0" fillId="0" borderId="0" xfId="0"/>
    <xf numFmtId="0" fontId="2" fillId="0" borderId="0" xfId="1"/>
    <xf numFmtId="49" fontId="25" fillId="25" borderId="0" xfId="1" applyNumberFormat="1" applyFont="1" applyFill="1" applyAlignment="1">
      <alignment horizontal="center" vertical="center" wrapText="1"/>
    </xf>
    <xf numFmtId="49" fontId="25" fillId="25" borderId="0" xfId="1" applyNumberFormat="1" applyFont="1" applyFill="1" applyAlignment="1">
      <alignment horizontal="center" vertical="top" wrapText="1"/>
    </xf>
    <xf numFmtId="0" fontId="25" fillId="25" borderId="0" xfId="1" applyFont="1" applyFill="1" applyAlignment="1">
      <alignment horizontal="center" vertical="top"/>
    </xf>
    <xf numFmtId="49" fontId="24" fillId="28" borderId="12" xfId="1" applyNumberFormat="1" applyFont="1" applyFill="1" applyBorder="1" applyAlignment="1">
      <alignment horizontal="center" vertical="center" wrapText="1"/>
    </xf>
    <xf numFmtId="0" fontId="24" fillId="28" borderId="12" xfId="1" applyFont="1" applyFill="1" applyBorder="1" applyAlignment="1">
      <alignment horizontal="center" vertical="center" wrapText="1"/>
    </xf>
    <xf numFmtId="49" fontId="25" fillId="29" borderId="12" xfId="1" applyNumberFormat="1" applyFont="1" applyFill="1" applyBorder="1" applyAlignment="1">
      <alignment horizontal="center" vertical="center" wrapText="1"/>
    </xf>
    <xf numFmtId="0" fontId="25" fillId="29" borderId="12" xfId="1" applyFont="1" applyFill="1" applyBorder="1" applyAlignment="1">
      <alignment horizontal="center" vertical="top" wrapText="1"/>
    </xf>
    <xf numFmtId="49" fontId="25" fillId="26" borderId="12" xfId="1" applyNumberFormat="1" applyFont="1" applyFill="1" applyBorder="1" applyAlignment="1">
      <alignment horizontal="left" vertical="center" wrapText="1"/>
    </xf>
    <xf numFmtId="49" fontId="24" fillId="25" borderId="12" xfId="1" applyNumberFormat="1" applyFont="1" applyFill="1" applyBorder="1" applyAlignment="1">
      <alignment horizontal="left" vertical="center" wrapText="1"/>
    </xf>
    <xf numFmtId="0" fontId="24" fillId="25" borderId="12" xfId="1" applyFont="1" applyFill="1" applyBorder="1" applyAlignment="1">
      <alignment horizontal="left" vertical="top" wrapText="1"/>
    </xf>
    <xf numFmtId="49" fontId="24" fillId="0" borderId="12" xfId="1" applyNumberFormat="1" applyFont="1" applyFill="1" applyBorder="1" applyAlignment="1">
      <alignment horizontal="left" vertical="center" wrapText="1"/>
    </xf>
    <xf numFmtId="0" fontId="24" fillId="0" borderId="12" xfId="1" applyFont="1" applyFill="1" applyBorder="1" applyAlignment="1">
      <alignment vertical="top" wrapText="1"/>
    </xf>
    <xf numFmtId="0" fontId="24" fillId="0" borderId="12" xfId="1" applyFont="1" applyBorder="1" applyAlignment="1">
      <alignment horizontal="justify" vertical="top" wrapText="1"/>
    </xf>
    <xf numFmtId="0" fontId="24" fillId="25" borderId="12" xfId="1" applyNumberFormat="1" applyFont="1" applyFill="1" applyBorder="1" applyAlignment="1">
      <alignment horizontal="left" vertical="top" wrapText="1"/>
    </xf>
    <xf numFmtId="0" fontId="24" fillId="0" borderId="12" xfId="1" applyFont="1" applyBorder="1" applyAlignment="1">
      <alignment wrapText="1"/>
    </xf>
    <xf numFmtId="49" fontId="24" fillId="25" borderId="12" xfId="1" applyNumberFormat="1" applyFont="1" applyFill="1" applyBorder="1" applyAlignment="1">
      <alignment horizontal="left" vertical="top" wrapText="1"/>
    </xf>
    <xf numFmtId="0" fontId="24" fillId="25" borderId="12" xfId="1" applyFont="1" applyFill="1" applyBorder="1" applyAlignment="1">
      <alignment horizontal="left" vertical="center" wrapText="1"/>
    </xf>
    <xf numFmtId="0" fontId="24" fillId="0" borderId="12" xfId="1" applyFont="1" applyFill="1" applyBorder="1" applyAlignment="1">
      <alignment horizontal="left" vertical="center" wrapText="1"/>
    </xf>
    <xf numFmtId="49" fontId="24" fillId="0" borderId="12" xfId="1" applyNumberFormat="1" applyFont="1" applyFill="1" applyBorder="1" applyAlignment="1">
      <alignment horizontal="left" vertical="top" wrapText="1"/>
    </xf>
    <xf numFmtId="0" fontId="24" fillId="25" borderId="12" xfId="1" applyFont="1" applyFill="1" applyBorder="1" applyAlignment="1">
      <alignment vertical="center"/>
    </xf>
    <xf numFmtId="0" fontId="24" fillId="25" borderId="12" xfId="1" applyFont="1" applyFill="1" applyBorder="1"/>
    <xf numFmtId="49" fontId="25" fillId="30" borderId="12" xfId="1" applyNumberFormat="1" applyFont="1" applyFill="1" applyBorder="1" applyAlignment="1">
      <alignment horizontal="left" vertical="center" wrapText="1"/>
    </xf>
    <xf numFmtId="49" fontId="25" fillId="30" borderId="12" xfId="1" applyNumberFormat="1" applyFont="1" applyFill="1" applyBorder="1" applyAlignment="1">
      <alignment vertical="center"/>
    </xf>
    <xf numFmtId="49" fontId="24" fillId="32" borderId="12" xfId="1" applyNumberFormat="1" applyFont="1" applyFill="1" applyBorder="1" applyAlignment="1">
      <alignment horizontal="left" vertical="center" wrapText="1"/>
    </xf>
    <xf numFmtId="49" fontId="24" fillId="32" borderId="12" xfId="1" applyNumberFormat="1" applyFont="1" applyFill="1" applyBorder="1" applyAlignment="1">
      <alignment vertical="top" wrapText="1"/>
    </xf>
    <xf numFmtId="49" fontId="24" fillId="31" borderId="12" xfId="1" applyNumberFormat="1" applyFont="1" applyFill="1" applyBorder="1" applyAlignment="1">
      <alignment horizontal="left" vertical="center" wrapText="1"/>
    </xf>
    <xf numFmtId="49" fontId="24" fillId="31" borderId="12" xfId="1" applyNumberFormat="1" applyFont="1" applyFill="1" applyBorder="1" applyAlignment="1">
      <alignment vertical="top" wrapText="1"/>
    </xf>
    <xf numFmtId="0" fontId="24" fillId="31" borderId="12" xfId="1" applyFont="1" applyFill="1" applyBorder="1" applyAlignment="1">
      <alignment horizontal="left" vertical="center" wrapText="1"/>
    </xf>
    <xf numFmtId="0" fontId="24" fillId="0" borderId="12" xfId="1" applyFont="1" applyFill="1" applyBorder="1" applyAlignment="1">
      <alignment horizontal="justify" vertical="center" wrapText="1"/>
    </xf>
    <xf numFmtId="166" fontId="24" fillId="31" borderId="12" xfId="1" applyNumberFormat="1" applyFont="1" applyFill="1" applyBorder="1" applyAlignment="1">
      <alignment horizontal="left" vertical="center" wrapText="1"/>
    </xf>
    <xf numFmtId="166" fontId="24" fillId="25" borderId="14" xfId="1" applyNumberFormat="1" applyFont="1" applyFill="1" applyBorder="1" applyAlignment="1">
      <alignment horizontal="left" vertical="center" wrapText="1"/>
    </xf>
    <xf numFmtId="166" fontId="24" fillId="31" borderId="14" xfId="1" applyNumberFormat="1" applyFont="1" applyFill="1" applyBorder="1" applyAlignment="1">
      <alignment horizontal="left" vertical="center" wrapText="1"/>
    </xf>
    <xf numFmtId="49" fontId="29" fillId="0" borderId="12" xfId="1" applyNumberFormat="1" applyFont="1" applyBorder="1" applyAlignment="1">
      <alignment vertical="center" wrapText="1"/>
    </xf>
    <xf numFmtId="0" fontId="24" fillId="32" borderId="12" xfId="1" applyFont="1" applyFill="1" applyBorder="1" applyAlignment="1">
      <alignment horizontal="left" vertical="center" wrapText="1"/>
    </xf>
    <xf numFmtId="166" fontId="24" fillId="31" borderId="12" xfId="1" applyNumberFormat="1" applyFont="1" applyFill="1" applyBorder="1" applyAlignment="1">
      <alignment horizontal="justify" vertical="top" wrapText="1"/>
    </xf>
    <xf numFmtId="166" fontId="24" fillId="31" borderId="12" xfId="1" applyNumberFormat="1" applyFont="1" applyFill="1" applyBorder="1" applyAlignment="1">
      <alignment horizontal="left" wrapText="1"/>
    </xf>
    <xf numFmtId="166" fontId="24" fillId="31" borderId="12" xfId="1" applyNumberFormat="1" applyFont="1" applyFill="1" applyBorder="1" applyAlignment="1">
      <alignment horizontal="left" vertical="top" wrapText="1"/>
    </xf>
    <xf numFmtId="166" fontId="24" fillId="0" borderId="12" xfId="1" applyNumberFormat="1" applyFont="1" applyFill="1" applyBorder="1" applyAlignment="1">
      <alignment horizontal="left" vertical="top" wrapText="1"/>
    </xf>
    <xf numFmtId="0" fontId="24" fillId="0" borderId="12" xfId="1" applyNumberFormat="1" applyFont="1" applyFill="1" applyBorder="1" applyAlignment="1">
      <alignment horizontal="left" vertical="top" wrapText="1"/>
    </xf>
    <xf numFmtId="0" fontId="24" fillId="31" borderId="12" xfId="1" applyFont="1" applyFill="1" applyBorder="1" applyAlignment="1">
      <alignment horizontal="justify" vertical="top" wrapText="1"/>
    </xf>
    <xf numFmtId="49" fontId="24" fillId="31" borderId="12" xfId="1" applyNumberFormat="1" applyFont="1" applyFill="1" applyBorder="1" applyAlignment="1">
      <alignment horizontal="left" vertical="top" wrapText="1"/>
    </xf>
    <xf numFmtId="49" fontId="24" fillId="30" borderId="12" xfId="1" applyNumberFormat="1" applyFont="1" applyFill="1" applyBorder="1" applyAlignment="1">
      <alignment horizontal="left" vertical="center" wrapText="1"/>
    </xf>
    <xf numFmtId="49" fontId="30" fillId="30" borderId="12" xfId="1" applyNumberFormat="1" applyFont="1" applyFill="1" applyBorder="1" applyAlignment="1">
      <alignment vertical="center" wrapText="1"/>
    </xf>
    <xf numFmtId="4" fontId="25" fillId="25" borderId="0" xfId="1" applyNumberFormat="1" applyFont="1" applyFill="1" applyAlignment="1">
      <alignment horizontal="right" vertical="center" wrapText="1"/>
    </xf>
    <xf numFmtId="49" fontId="25" fillId="29" borderId="15" xfId="1" applyNumberFormat="1" applyFont="1" applyFill="1" applyBorder="1" applyAlignment="1">
      <alignment horizontal="center" vertical="center" wrapText="1"/>
    </xf>
    <xf numFmtId="165" fontId="0" fillId="0" borderId="12" xfId="0" applyNumberFormat="1" applyBorder="1"/>
    <xf numFmtId="49" fontId="25" fillId="29" borderId="13" xfId="1" applyNumberFormat="1" applyFont="1" applyFill="1" applyBorder="1" applyAlignment="1">
      <alignment horizontal="center" vertical="center" wrapText="1"/>
    </xf>
    <xf numFmtId="49" fontId="32" fillId="25" borderId="0" xfId="1" applyNumberFormat="1" applyFont="1" applyFill="1" applyAlignment="1">
      <alignment horizontal="left" vertical="center" wrapText="1"/>
    </xf>
    <xf numFmtId="0" fontId="0" fillId="0" borderId="0" xfId="0"/>
    <xf numFmtId="2" fontId="22" fillId="28" borderId="16" xfId="0" applyNumberFormat="1" applyFont="1" applyFill="1" applyBorder="1" applyAlignment="1">
      <alignment horizontal="center" vertical="center" wrapText="1"/>
    </xf>
    <xf numFmtId="0" fontId="0" fillId="0" borderId="0" xfId="0"/>
    <xf numFmtId="2" fontId="22" fillId="28" borderId="1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/>
    <xf numFmtId="165" fontId="0" fillId="27" borderId="12" xfId="0" applyNumberFormat="1" applyFill="1" applyBorder="1"/>
    <xf numFmtId="49" fontId="24" fillId="34" borderId="12" xfId="1" applyNumberFormat="1" applyFont="1" applyFill="1" applyBorder="1" applyAlignment="1">
      <alignment horizontal="left" vertical="center" wrapText="1"/>
    </xf>
    <xf numFmtId="0" fontId="24" fillId="34" borderId="12" xfId="1" applyFont="1" applyFill="1" applyBorder="1" applyAlignment="1">
      <alignment vertical="top" wrapText="1"/>
    </xf>
    <xf numFmtId="0" fontId="24" fillId="34" borderId="12" xfId="1" applyFont="1" applyFill="1" applyBorder="1" applyAlignment="1">
      <alignment horizontal="left" vertical="top" wrapText="1"/>
    </xf>
    <xf numFmtId="165" fontId="0" fillId="34" borderId="12" xfId="0" applyNumberFormat="1" applyFill="1" applyBorder="1" applyAlignment="1">
      <alignment horizontal="center" vertical="center"/>
    </xf>
    <xf numFmtId="165" fontId="0" fillId="0" borderId="12" xfId="0" applyNumberFormat="1" applyBorder="1" applyAlignment="1">
      <alignment horizontal="center" vertical="center"/>
    </xf>
    <xf numFmtId="164" fontId="24" fillId="34" borderId="12" xfId="767" applyFont="1" applyFill="1" applyBorder="1" applyAlignment="1">
      <alignment horizontal="left" vertical="top" wrapText="1"/>
    </xf>
    <xf numFmtId="0" fontId="24" fillId="34" borderId="12" xfId="1" applyFont="1" applyFill="1" applyBorder="1" applyAlignment="1">
      <alignment wrapText="1"/>
    </xf>
    <xf numFmtId="49" fontId="24" fillId="34" borderId="12" xfId="1" applyNumberFormat="1" applyFont="1" applyFill="1" applyBorder="1" applyAlignment="1">
      <alignment horizontal="left" vertical="top" wrapText="1"/>
    </xf>
    <xf numFmtId="0" fontId="24" fillId="34" borderId="12" xfId="1" applyFont="1" applyFill="1" applyBorder="1" applyAlignment="1">
      <alignment horizontal="left" vertical="center" wrapText="1"/>
    </xf>
    <xf numFmtId="165" fontId="0" fillId="33" borderId="12" xfId="0" applyNumberFormat="1" applyFill="1" applyBorder="1" applyAlignment="1">
      <alignment horizontal="center" vertical="center"/>
    </xf>
    <xf numFmtId="0" fontId="25" fillId="26" borderId="12" xfId="1" applyFont="1" applyFill="1" applyBorder="1" applyAlignment="1">
      <alignment horizontal="center" vertical="center" wrapText="1"/>
    </xf>
    <xf numFmtId="49" fontId="24" fillId="36" borderId="12" xfId="1" applyNumberFormat="1" applyFont="1" applyFill="1" applyBorder="1" applyAlignment="1">
      <alignment horizontal="left" vertical="center" wrapText="1"/>
    </xf>
    <xf numFmtId="49" fontId="24" fillId="36" borderId="12" xfId="1" applyNumberFormat="1" applyFont="1" applyFill="1" applyBorder="1" applyAlignment="1">
      <alignment vertical="center" wrapText="1"/>
    </xf>
    <xf numFmtId="165" fontId="0" fillId="38" borderId="12" xfId="0" applyNumberFormat="1" applyFill="1" applyBorder="1" applyAlignment="1">
      <alignment horizontal="center" vertical="center"/>
    </xf>
    <xf numFmtId="0" fontId="24" fillId="39" borderId="12" xfId="1" applyFont="1" applyFill="1" applyBorder="1" applyAlignment="1">
      <alignment horizontal="left" vertical="center" wrapText="1"/>
    </xf>
    <xf numFmtId="49" fontId="24" fillId="39" borderId="12" xfId="1" applyNumberFormat="1" applyFont="1" applyFill="1" applyBorder="1" applyAlignment="1">
      <alignment horizontal="left" vertical="top" wrapText="1"/>
    </xf>
    <xf numFmtId="165" fontId="0" fillId="40" borderId="12" xfId="0" applyNumberFormat="1" applyFill="1" applyBorder="1" applyAlignment="1">
      <alignment horizontal="center" vertical="center"/>
    </xf>
    <xf numFmtId="166" fontId="24" fillId="39" borderId="12" xfId="1" applyNumberFormat="1" applyFont="1" applyFill="1" applyBorder="1" applyAlignment="1">
      <alignment horizontal="left" vertical="top" wrapText="1"/>
    </xf>
    <xf numFmtId="0" fontId="24" fillId="37" borderId="12" xfId="1" applyFont="1" applyFill="1" applyBorder="1" applyAlignment="1">
      <alignment horizontal="left" vertical="center" wrapText="1"/>
    </xf>
    <xf numFmtId="166" fontId="24" fillId="37" borderId="12" xfId="1" applyNumberFormat="1" applyFont="1" applyFill="1" applyBorder="1" applyAlignment="1">
      <alignment horizontal="left" vertical="top" wrapText="1"/>
    </xf>
    <xf numFmtId="0" fontId="24" fillId="37" borderId="12" xfId="1" applyNumberFormat="1" applyFont="1" applyFill="1" applyBorder="1" applyAlignment="1">
      <alignment horizontal="left" vertical="top" wrapText="1"/>
    </xf>
    <xf numFmtId="49" fontId="25" fillId="41" borderId="12" xfId="1" applyNumberFormat="1" applyFont="1" applyFill="1" applyBorder="1" applyAlignment="1">
      <alignment horizontal="left" vertical="center" wrapText="1"/>
    </xf>
    <xf numFmtId="49" fontId="25" fillId="41" borderId="12" xfId="1" applyNumberFormat="1" applyFont="1" applyFill="1" applyBorder="1" applyAlignment="1">
      <alignment vertical="top"/>
    </xf>
    <xf numFmtId="165" fontId="0" fillId="35" borderId="12" xfId="0" applyNumberFormat="1" applyFill="1" applyBorder="1" applyAlignment="1">
      <alignment horizontal="center" vertical="center"/>
    </xf>
    <xf numFmtId="49" fontId="24" fillId="36" borderId="12" xfId="1" applyNumberFormat="1" applyFont="1" applyFill="1" applyBorder="1" applyAlignment="1">
      <alignment horizontal="left" vertical="top" wrapText="1"/>
    </xf>
    <xf numFmtId="165" fontId="25" fillId="26" borderId="12" xfId="1" applyNumberFormat="1" applyFont="1" applyFill="1" applyBorder="1" applyAlignment="1">
      <alignment horizontal="right" vertical="center"/>
    </xf>
    <xf numFmtId="165" fontId="23" fillId="26" borderId="12" xfId="0" applyNumberFormat="1" applyFont="1" applyFill="1" applyBorder="1" applyAlignment="1">
      <alignment horizontal="right" vertical="center"/>
    </xf>
    <xf numFmtId="165" fontId="24" fillId="34" borderId="12" xfId="1" applyNumberFormat="1" applyFont="1" applyFill="1" applyBorder="1" applyAlignment="1">
      <alignment horizontal="right" vertical="center"/>
    </xf>
    <xf numFmtId="165" fontId="24" fillId="25" borderId="12" xfId="1" applyNumberFormat="1" applyFont="1" applyFill="1" applyBorder="1" applyAlignment="1">
      <alignment horizontal="right" vertical="center"/>
    </xf>
    <xf numFmtId="165" fontId="0" fillId="34" borderId="12" xfId="0" applyNumberFormat="1" applyFill="1" applyBorder="1" applyAlignment="1">
      <alignment horizontal="right" vertical="center"/>
    </xf>
    <xf numFmtId="165" fontId="24" fillId="0" borderId="12" xfId="1" applyNumberFormat="1" applyFont="1" applyFill="1" applyBorder="1" applyAlignment="1">
      <alignment horizontal="right" vertical="center"/>
    </xf>
    <xf numFmtId="165" fontId="0" fillId="0" borderId="12" xfId="0" applyNumberFormat="1" applyBorder="1" applyAlignment="1">
      <alignment horizontal="right" vertical="center"/>
    </xf>
    <xf numFmtId="165" fontId="25" fillId="30" borderId="12" xfId="1" applyNumberFormat="1" applyFont="1" applyFill="1" applyBorder="1" applyAlignment="1">
      <alignment horizontal="right" vertical="center"/>
    </xf>
    <xf numFmtId="165" fontId="0" fillId="33" borderId="12" xfId="0" applyNumberFormat="1" applyFill="1" applyBorder="1" applyAlignment="1">
      <alignment horizontal="right" vertical="center"/>
    </xf>
    <xf numFmtId="165" fontId="24" fillId="36" borderId="12" xfId="1" applyNumberFormat="1" applyFont="1" applyFill="1" applyBorder="1" applyAlignment="1">
      <alignment horizontal="right" vertical="center"/>
    </xf>
    <xf numFmtId="165" fontId="24" fillId="37" borderId="12" xfId="1" applyNumberFormat="1" applyFont="1" applyFill="1" applyBorder="1" applyAlignment="1">
      <alignment horizontal="right" vertical="center"/>
    </xf>
    <xf numFmtId="165" fontId="0" fillId="38" borderId="12" xfId="0" applyNumberFormat="1" applyFill="1" applyBorder="1" applyAlignment="1">
      <alignment horizontal="right" vertical="center"/>
    </xf>
    <xf numFmtId="165" fontId="24" fillId="31" borderId="12" xfId="1" applyNumberFormat="1" applyFont="1" applyFill="1" applyBorder="1" applyAlignment="1">
      <alignment horizontal="right" vertical="center"/>
    </xf>
    <xf numFmtId="165" fontId="24" fillId="32" borderId="12" xfId="1" applyNumberFormat="1" applyFont="1" applyFill="1" applyBorder="1" applyAlignment="1">
      <alignment horizontal="right" vertical="center"/>
    </xf>
    <xf numFmtId="165" fontId="24" fillId="39" borderId="12" xfId="1" applyNumberFormat="1" applyFont="1" applyFill="1" applyBorder="1" applyAlignment="1">
      <alignment horizontal="right" vertical="center"/>
    </xf>
    <xf numFmtId="165" fontId="0" fillId="40" borderId="12" xfId="0" applyNumberFormat="1" applyFill="1" applyBorder="1" applyAlignment="1">
      <alignment horizontal="right" vertical="center"/>
    </xf>
    <xf numFmtId="165" fontId="25" fillId="41" borderId="12" xfId="1" applyNumberFormat="1" applyFont="1" applyFill="1" applyBorder="1" applyAlignment="1">
      <alignment horizontal="right" vertical="center"/>
    </xf>
    <xf numFmtId="165" fontId="0" fillId="35" borderId="12" xfId="0" applyNumberFormat="1" applyFill="1" applyBorder="1" applyAlignment="1">
      <alignment horizontal="right" vertical="center"/>
    </xf>
    <xf numFmtId="0" fontId="21" fillId="0" borderId="0" xfId="780" applyFont="1" applyAlignment="1">
      <alignment wrapText="1"/>
    </xf>
    <xf numFmtId="0" fontId="0" fillId="0" borderId="0" xfId="0" applyAlignment="1">
      <alignment wrapText="1"/>
    </xf>
    <xf numFmtId="49" fontId="33" fillId="25" borderId="0" xfId="0" applyNumberFormat="1" applyFont="1" applyFill="1" applyAlignment="1">
      <alignment horizontal="center" vertical="top" wrapText="1"/>
    </xf>
  </cellXfs>
  <cellStyles count="927">
    <cellStyle name="20% - Акцент1 2" xfId="3"/>
    <cellStyle name="20% - Акцент1 2 2" xfId="4"/>
    <cellStyle name="20% - Акцент1 2 3" xfId="5"/>
    <cellStyle name="20% - Акцент1 2 4" xfId="6"/>
    <cellStyle name="20% - Акцент1 3" xfId="7"/>
    <cellStyle name="20% - Акцент1 4" xfId="8"/>
    <cellStyle name="20% - Акцент1 5" xfId="790"/>
    <cellStyle name="20% - Акцент1 6" xfId="923"/>
    <cellStyle name="20% - Акцент1 7" xfId="2"/>
    <cellStyle name="20% - Акцент2 2" xfId="10"/>
    <cellStyle name="20% - Акцент2 2 2" xfId="11"/>
    <cellStyle name="20% - Акцент2 2 3" xfId="12"/>
    <cellStyle name="20% - Акцент2 2 4" xfId="13"/>
    <cellStyle name="20% - Акцент2 3" xfId="14"/>
    <cellStyle name="20% - Акцент2 4" xfId="15"/>
    <cellStyle name="20% - Акцент2 5" xfId="792"/>
    <cellStyle name="20% - Акцент2 6" xfId="922"/>
    <cellStyle name="20% - Акцент2 7" xfId="9"/>
    <cellStyle name="20% - Акцент3 2" xfId="17"/>
    <cellStyle name="20% - Акцент3 2 2" xfId="18"/>
    <cellStyle name="20% - Акцент3 2 3" xfId="19"/>
    <cellStyle name="20% - Акцент3 2 4" xfId="20"/>
    <cellStyle name="20% - Акцент3 3" xfId="21"/>
    <cellStyle name="20% - Акцент3 4" xfId="22"/>
    <cellStyle name="20% - Акцент3 5" xfId="794"/>
    <cellStyle name="20% - Акцент3 6" xfId="921"/>
    <cellStyle name="20% - Акцент3 7" xfId="16"/>
    <cellStyle name="20% - Акцент4 2" xfId="24"/>
    <cellStyle name="20% - Акцент4 2 2" xfId="25"/>
    <cellStyle name="20% - Акцент4 2 3" xfId="26"/>
    <cellStyle name="20% - Акцент4 2 4" xfId="27"/>
    <cellStyle name="20% - Акцент4 3" xfId="28"/>
    <cellStyle name="20% - Акцент4 4" xfId="29"/>
    <cellStyle name="20% - Акцент4 5" xfId="796"/>
    <cellStyle name="20% - Акцент4 6" xfId="920"/>
    <cellStyle name="20% - Акцент4 7" xfId="23"/>
    <cellStyle name="20% - Акцент5 2" xfId="31"/>
    <cellStyle name="20% - Акцент5 2 2" xfId="32"/>
    <cellStyle name="20% - Акцент5 2 3" xfId="33"/>
    <cellStyle name="20% - Акцент5 2 4" xfId="34"/>
    <cellStyle name="20% - Акцент5 3" xfId="35"/>
    <cellStyle name="20% - Акцент5 4" xfId="36"/>
    <cellStyle name="20% - Акцент5 5" xfId="798"/>
    <cellStyle name="20% - Акцент5 6" xfId="919"/>
    <cellStyle name="20% - Акцент5 7" xfId="30"/>
    <cellStyle name="20% - Акцент6 2" xfId="38"/>
    <cellStyle name="20% - Акцент6 2 2" xfId="39"/>
    <cellStyle name="20% - Акцент6 2 3" xfId="40"/>
    <cellStyle name="20% - Акцент6 2 4" xfId="41"/>
    <cellStyle name="20% - Акцент6 3" xfId="42"/>
    <cellStyle name="20% - Акцент6 4" xfId="43"/>
    <cellStyle name="20% - Акцент6 5" xfId="800"/>
    <cellStyle name="20% - Акцент6 6" xfId="918"/>
    <cellStyle name="20% - Акцент6 7" xfId="37"/>
    <cellStyle name="40% - Акцент1 2" xfId="45"/>
    <cellStyle name="40% - Акцент1 2 2" xfId="46"/>
    <cellStyle name="40% - Акцент1 2 3" xfId="47"/>
    <cellStyle name="40% - Акцент1 2 4" xfId="48"/>
    <cellStyle name="40% - Акцент1 3" xfId="49"/>
    <cellStyle name="40% - Акцент1 4" xfId="50"/>
    <cellStyle name="40% - Акцент1 5" xfId="802"/>
    <cellStyle name="40% - Акцент1 6" xfId="917"/>
    <cellStyle name="40% - Акцент1 7" xfId="44"/>
    <cellStyle name="40% - Акцент2 2" xfId="52"/>
    <cellStyle name="40% - Акцент2 2 2" xfId="53"/>
    <cellStyle name="40% - Акцент2 2 3" xfId="54"/>
    <cellStyle name="40% - Акцент2 2 4" xfId="55"/>
    <cellStyle name="40% - Акцент2 3" xfId="56"/>
    <cellStyle name="40% - Акцент2 4" xfId="57"/>
    <cellStyle name="40% - Акцент2 5" xfId="803"/>
    <cellStyle name="40% - Акцент2 6" xfId="916"/>
    <cellStyle name="40% - Акцент2 7" xfId="51"/>
    <cellStyle name="40% - Акцент3 2" xfId="59"/>
    <cellStyle name="40% - Акцент3 2 2" xfId="60"/>
    <cellStyle name="40% - Акцент3 2 3" xfId="61"/>
    <cellStyle name="40% - Акцент3 2 4" xfId="62"/>
    <cellStyle name="40% - Акцент3 3" xfId="63"/>
    <cellStyle name="40% - Акцент3 4" xfId="64"/>
    <cellStyle name="40% - Акцент3 5" xfId="805"/>
    <cellStyle name="40% - Акцент3 6" xfId="915"/>
    <cellStyle name="40% - Акцент3 7" xfId="58"/>
    <cellStyle name="40% - Акцент4 2" xfId="66"/>
    <cellStyle name="40% - Акцент4 2 2" xfId="67"/>
    <cellStyle name="40% - Акцент4 2 3" xfId="68"/>
    <cellStyle name="40% - Акцент4 2 4" xfId="69"/>
    <cellStyle name="40% - Акцент4 3" xfId="70"/>
    <cellStyle name="40% - Акцент4 4" xfId="71"/>
    <cellStyle name="40% - Акцент4 5" xfId="807"/>
    <cellStyle name="40% - Акцент4 6" xfId="914"/>
    <cellStyle name="40% - Акцент4 7" xfId="65"/>
    <cellStyle name="40% - Акцент5 2" xfId="73"/>
    <cellStyle name="40% - Акцент5 2 2" xfId="74"/>
    <cellStyle name="40% - Акцент5 2 3" xfId="75"/>
    <cellStyle name="40% - Акцент5 2 4" xfId="76"/>
    <cellStyle name="40% - Акцент5 3" xfId="77"/>
    <cellStyle name="40% - Акцент5 4" xfId="78"/>
    <cellStyle name="40% - Акцент5 5" xfId="809"/>
    <cellStyle name="40% - Акцент5 6" xfId="791"/>
    <cellStyle name="40% - Акцент5 7" xfId="72"/>
    <cellStyle name="40% - Акцент6 2" xfId="80"/>
    <cellStyle name="40% - Акцент6 2 2" xfId="81"/>
    <cellStyle name="40% - Акцент6 2 3" xfId="82"/>
    <cellStyle name="40% - Акцент6 2 4" xfId="83"/>
    <cellStyle name="40% - Акцент6 3" xfId="84"/>
    <cellStyle name="40% - Акцент6 4" xfId="85"/>
    <cellStyle name="40% - Акцент6 5" xfId="811"/>
    <cellStyle name="40% - Акцент6 6" xfId="793"/>
    <cellStyle name="40% - Акцент6 7" xfId="79"/>
    <cellStyle name="60% - Акцент1 2" xfId="87"/>
    <cellStyle name="60% - Акцент1 2 2" xfId="88"/>
    <cellStyle name="60% - Акцент1 2 3" xfId="89"/>
    <cellStyle name="60% - Акцент1 2 4" xfId="90"/>
    <cellStyle name="60% - Акцент1 3" xfId="91"/>
    <cellStyle name="60% - Акцент1 4" xfId="92"/>
    <cellStyle name="60% - Акцент1 5" xfId="813"/>
    <cellStyle name="60% - Акцент1 6" xfId="795"/>
    <cellStyle name="60% - Акцент1 7" xfId="86"/>
    <cellStyle name="60% - Акцент2 2" xfId="94"/>
    <cellStyle name="60% - Акцент2 2 2" xfId="95"/>
    <cellStyle name="60% - Акцент2 2 3" xfId="96"/>
    <cellStyle name="60% - Акцент2 2 4" xfId="97"/>
    <cellStyle name="60% - Акцент2 3" xfId="98"/>
    <cellStyle name="60% - Акцент2 4" xfId="99"/>
    <cellStyle name="60% - Акцент2 5" xfId="815"/>
    <cellStyle name="60% - Акцент2 6" xfId="797"/>
    <cellStyle name="60% - Акцент2 7" xfId="93"/>
    <cellStyle name="60% - Акцент3 2" xfId="101"/>
    <cellStyle name="60% - Акцент3 2 2" xfId="102"/>
    <cellStyle name="60% - Акцент3 2 3" xfId="103"/>
    <cellStyle name="60% - Акцент3 2 4" xfId="104"/>
    <cellStyle name="60% - Акцент3 3" xfId="105"/>
    <cellStyle name="60% - Акцент3 4" xfId="106"/>
    <cellStyle name="60% - Акцент3 5" xfId="816"/>
    <cellStyle name="60% - Акцент3 6" xfId="799"/>
    <cellStyle name="60% - Акцент3 7" xfId="100"/>
    <cellStyle name="60% - Акцент4 2" xfId="108"/>
    <cellStyle name="60% - Акцент4 2 2" xfId="109"/>
    <cellStyle name="60% - Акцент4 2 3" xfId="110"/>
    <cellStyle name="60% - Акцент4 2 4" xfId="111"/>
    <cellStyle name="60% - Акцент4 3" xfId="112"/>
    <cellStyle name="60% - Акцент4 4" xfId="113"/>
    <cellStyle name="60% - Акцент4 5" xfId="818"/>
    <cellStyle name="60% - Акцент4 6" xfId="801"/>
    <cellStyle name="60% - Акцент4 7" xfId="107"/>
    <cellStyle name="60% - Акцент5 2" xfId="115"/>
    <cellStyle name="60% - Акцент5 2 2" xfId="116"/>
    <cellStyle name="60% - Акцент5 2 3" xfId="117"/>
    <cellStyle name="60% - Акцент5 2 4" xfId="118"/>
    <cellStyle name="60% - Акцент5 3" xfId="119"/>
    <cellStyle name="60% - Акцент5 4" xfId="120"/>
    <cellStyle name="60% - Акцент5 5" xfId="820"/>
    <cellStyle name="60% - Акцент5 6" xfId="804"/>
    <cellStyle name="60% - Акцент5 7" xfId="114"/>
    <cellStyle name="60% - Акцент6 2" xfId="122"/>
    <cellStyle name="60% - Акцент6 2 2" xfId="123"/>
    <cellStyle name="60% - Акцент6 2 3" xfId="124"/>
    <cellStyle name="60% - Акцент6 2 4" xfId="125"/>
    <cellStyle name="60% - Акцент6 3" xfId="126"/>
    <cellStyle name="60% - Акцент6 4" xfId="127"/>
    <cellStyle name="60% - Акцент6 5" xfId="822"/>
    <cellStyle name="60% - Акцент6 6" xfId="806"/>
    <cellStyle name="60% - Акцент6 7" xfId="121"/>
    <cellStyle name="Акцент1 2" xfId="129"/>
    <cellStyle name="Акцент1 2 2" xfId="130"/>
    <cellStyle name="Акцент1 2 3" xfId="131"/>
    <cellStyle name="Акцент1 2 4" xfId="132"/>
    <cellStyle name="Акцент1 3" xfId="133"/>
    <cellStyle name="Акцент1 4" xfId="134"/>
    <cellStyle name="Акцент1 5" xfId="824"/>
    <cellStyle name="Акцент1 6" xfId="808"/>
    <cellStyle name="Акцент1 7" xfId="128"/>
    <cellStyle name="Акцент2 2" xfId="136"/>
    <cellStyle name="Акцент2 2 2" xfId="137"/>
    <cellStyle name="Акцент2 2 3" xfId="138"/>
    <cellStyle name="Акцент2 2 4" xfId="139"/>
    <cellStyle name="Акцент2 3" xfId="140"/>
    <cellStyle name="Акцент2 4" xfId="141"/>
    <cellStyle name="Акцент2 5" xfId="826"/>
    <cellStyle name="Акцент2 6" xfId="810"/>
    <cellStyle name="Акцент2 7" xfId="135"/>
    <cellStyle name="Акцент3 2" xfId="143"/>
    <cellStyle name="Акцент3 2 2" xfId="144"/>
    <cellStyle name="Акцент3 2 3" xfId="145"/>
    <cellStyle name="Акцент3 2 4" xfId="146"/>
    <cellStyle name="Акцент3 3" xfId="147"/>
    <cellStyle name="Акцент3 4" xfId="148"/>
    <cellStyle name="Акцент3 5" xfId="827"/>
    <cellStyle name="Акцент3 6" xfId="812"/>
    <cellStyle name="Акцент3 7" xfId="142"/>
    <cellStyle name="Акцент4 2" xfId="150"/>
    <cellStyle name="Акцент4 2 2" xfId="151"/>
    <cellStyle name="Акцент4 2 3" xfId="152"/>
    <cellStyle name="Акцент4 2 4" xfId="153"/>
    <cellStyle name="Акцент4 3" xfId="154"/>
    <cellStyle name="Акцент4 4" xfId="155"/>
    <cellStyle name="Акцент4 5" xfId="828"/>
    <cellStyle name="Акцент4 6" xfId="814"/>
    <cellStyle name="Акцент4 7" xfId="149"/>
    <cellStyle name="Акцент5 2" xfId="157"/>
    <cellStyle name="Акцент5 2 2" xfId="158"/>
    <cellStyle name="Акцент5 2 3" xfId="159"/>
    <cellStyle name="Акцент5 2 4" xfId="160"/>
    <cellStyle name="Акцент5 3" xfId="161"/>
    <cellStyle name="Акцент5 4" xfId="162"/>
    <cellStyle name="Акцент5 5" xfId="829"/>
    <cellStyle name="Акцент5 6" xfId="817"/>
    <cellStyle name="Акцент5 7" xfId="156"/>
    <cellStyle name="Акцент6 2" xfId="164"/>
    <cellStyle name="Акцент6 2 2" xfId="165"/>
    <cellStyle name="Акцент6 2 3" xfId="166"/>
    <cellStyle name="Акцент6 2 4" xfId="167"/>
    <cellStyle name="Акцент6 3" xfId="168"/>
    <cellStyle name="Акцент6 4" xfId="169"/>
    <cellStyle name="Акцент6 5" xfId="830"/>
    <cellStyle name="Акцент6 6" xfId="819"/>
    <cellStyle name="Акцент6 7" xfId="163"/>
    <cellStyle name="Ввод  2" xfId="171"/>
    <cellStyle name="Ввод  2 2" xfId="172"/>
    <cellStyle name="Ввод  2 3" xfId="173"/>
    <cellStyle name="Ввод  2 4" xfId="174"/>
    <cellStyle name="Ввод  3" xfId="175"/>
    <cellStyle name="Ввод  4" xfId="176"/>
    <cellStyle name="Ввод  5" xfId="831"/>
    <cellStyle name="Ввод  6" xfId="821"/>
    <cellStyle name="Ввод  7" xfId="170"/>
    <cellStyle name="Вывод 2" xfId="178"/>
    <cellStyle name="Вывод 2 2" xfId="179"/>
    <cellStyle name="Вывод 2 3" xfId="180"/>
    <cellStyle name="Вывод 2 4" xfId="181"/>
    <cellStyle name="Вывод 3" xfId="182"/>
    <cellStyle name="Вывод 4" xfId="183"/>
    <cellStyle name="Вывод 5" xfId="832"/>
    <cellStyle name="Вывод 6" xfId="823"/>
    <cellStyle name="Вывод 7" xfId="177"/>
    <cellStyle name="Вычисление 2" xfId="185"/>
    <cellStyle name="Вычисление 2 2" xfId="186"/>
    <cellStyle name="Вычисление 2 3" xfId="187"/>
    <cellStyle name="Вычисление 2 4" xfId="188"/>
    <cellStyle name="Вычисление 3" xfId="189"/>
    <cellStyle name="Вычисление 4" xfId="190"/>
    <cellStyle name="Вычисление 5" xfId="833"/>
    <cellStyle name="Вычисление 6" xfId="825"/>
    <cellStyle name="Вычисление 7" xfId="184"/>
    <cellStyle name="Денежный [0] 10" xfId="191"/>
    <cellStyle name="Денежный [0] 11" xfId="192"/>
    <cellStyle name="Денежный [0] 12" xfId="193"/>
    <cellStyle name="Денежный [0] 13" xfId="194"/>
    <cellStyle name="Денежный [0] 14" xfId="195"/>
    <cellStyle name="Денежный [0] 14 2" xfId="196"/>
    <cellStyle name="Денежный [0] 14 3" xfId="197"/>
    <cellStyle name="Денежный [0] 14 4" xfId="198"/>
    <cellStyle name="Денежный [0] 15" xfId="199"/>
    <cellStyle name="Денежный [0] 15 2" xfId="200"/>
    <cellStyle name="Денежный [0] 15 3" xfId="201"/>
    <cellStyle name="Денежный [0] 15 4" xfId="202"/>
    <cellStyle name="Денежный [0] 16" xfId="203"/>
    <cellStyle name="Денежный [0] 16 2" xfId="204"/>
    <cellStyle name="Денежный [0] 16 3" xfId="205"/>
    <cellStyle name="Денежный [0] 16 4" xfId="206"/>
    <cellStyle name="Денежный [0] 17" xfId="207"/>
    <cellStyle name="Денежный [0] 17 2" xfId="208"/>
    <cellStyle name="Денежный [0] 17 3" xfId="209"/>
    <cellStyle name="Денежный [0] 17 4" xfId="210"/>
    <cellStyle name="Денежный [0] 18" xfId="211"/>
    <cellStyle name="Денежный [0] 18 2" xfId="212"/>
    <cellStyle name="Денежный [0] 18 3" xfId="213"/>
    <cellStyle name="Денежный [0] 18 4" xfId="214"/>
    <cellStyle name="Денежный [0] 19" xfId="215"/>
    <cellStyle name="Денежный [0] 19 2" xfId="216"/>
    <cellStyle name="Денежный [0] 19 3" xfId="217"/>
    <cellStyle name="Денежный [0] 19 4" xfId="218"/>
    <cellStyle name="Денежный [0] 2" xfId="219"/>
    <cellStyle name="Денежный [0] 2 2" xfId="220"/>
    <cellStyle name="Денежный [0] 2 3" xfId="221"/>
    <cellStyle name="Денежный [0] 2 4" xfId="222"/>
    <cellStyle name="Денежный [0] 20" xfId="223"/>
    <cellStyle name="Денежный [0] 20 2" xfId="224"/>
    <cellStyle name="Денежный [0] 21" xfId="225"/>
    <cellStyle name="Денежный [0] 21 2" xfId="226"/>
    <cellStyle name="Денежный [0] 22" xfId="227"/>
    <cellStyle name="Денежный [0] 22 2" xfId="228"/>
    <cellStyle name="Денежный [0] 23" xfId="229"/>
    <cellStyle name="Денежный [0] 23 2" xfId="230"/>
    <cellStyle name="Денежный [0] 24" xfId="231"/>
    <cellStyle name="Денежный [0] 24 2" xfId="232"/>
    <cellStyle name="Денежный [0] 25" xfId="233"/>
    <cellStyle name="Денежный [0] 25 2" xfId="834"/>
    <cellStyle name="Денежный [0] 26" xfId="234"/>
    <cellStyle name="Денежный [0] 26 2" xfId="835"/>
    <cellStyle name="Денежный [0] 27" xfId="235"/>
    <cellStyle name="Денежный [0] 3" xfId="236"/>
    <cellStyle name="Денежный [0] 3 2" xfId="237"/>
    <cellStyle name="Денежный [0] 3 3" xfId="238"/>
    <cellStyle name="Денежный [0] 3 4" xfId="239"/>
    <cellStyle name="Денежный [0] 4" xfId="240"/>
    <cellStyle name="Денежный [0] 4 2" xfId="241"/>
    <cellStyle name="Денежный [0] 4 3" xfId="242"/>
    <cellStyle name="Денежный [0] 4 4" xfId="243"/>
    <cellStyle name="Денежный [0] 5" xfId="244"/>
    <cellStyle name="Денежный [0] 5 2" xfId="245"/>
    <cellStyle name="Денежный [0] 5 3" xfId="246"/>
    <cellStyle name="Денежный [0] 5 4" xfId="247"/>
    <cellStyle name="Денежный [0] 6" xfId="248"/>
    <cellStyle name="Денежный [0] 6 2" xfId="249"/>
    <cellStyle name="Денежный [0] 6 3" xfId="250"/>
    <cellStyle name="Денежный [0] 6 4" xfId="251"/>
    <cellStyle name="Денежный [0] 7" xfId="252"/>
    <cellStyle name="Денежный [0] 7 2" xfId="253"/>
    <cellStyle name="Денежный [0] 7 3" xfId="254"/>
    <cellStyle name="Денежный [0] 7 4" xfId="255"/>
    <cellStyle name="Денежный [0] 8" xfId="256"/>
    <cellStyle name="Денежный [0] 8 2" xfId="257"/>
    <cellStyle name="Денежный [0] 8 3" xfId="258"/>
    <cellStyle name="Денежный [0] 8 4" xfId="259"/>
    <cellStyle name="Денежный [0] 9" xfId="260"/>
    <cellStyle name="Денежный 10" xfId="261"/>
    <cellStyle name="Денежный 11" xfId="262"/>
    <cellStyle name="Денежный 12" xfId="263"/>
    <cellStyle name="Денежный 13" xfId="264"/>
    <cellStyle name="Денежный 14" xfId="265"/>
    <cellStyle name="Денежный 14 2" xfId="266"/>
    <cellStyle name="Денежный 14 3" xfId="267"/>
    <cellStyle name="Денежный 14 4" xfId="268"/>
    <cellStyle name="Денежный 15" xfId="269"/>
    <cellStyle name="Денежный 15 2" xfId="270"/>
    <cellStyle name="Денежный 15 3" xfId="271"/>
    <cellStyle name="Денежный 15 4" xfId="272"/>
    <cellStyle name="Денежный 16" xfId="273"/>
    <cellStyle name="Денежный 16 2" xfId="274"/>
    <cellStyle name="Денежный 16 3" xfId="275"/>
    <cellStyle name="Денежный 16 4" xfId="276"/>
    <cellStyle name="Денежный 17" xfId="277"/>
    <cellStyle name="Денежный 17 2" xfId="278"/>
    <cellStyle name="Денежный 17 3" xfId="279"/>
    <cellStyle name="Денежный 17 4" xfId="280"/>
    <cellStyle name="Денежный 18" xfId="281"/>
    <cellStyle name="Денежный 18 2" xfId="282"/>
    <cellStyle name="Денежный 18 3" xfId="283"/>
    <cellStyle name="Денежный 18 4" xfId="284"/>
    <cellStyle name="Денежный 19" xfId="285"/>
    <cellStyle name="Денежный 19 2" xfId="286"/>
    <cellStyle name="Денежный 19 3" xfId="287"/>
    <cellStyle name="Денежный 19 4" xfId="288"/>
    <cellStyle name="Денежный 2" xfId="289"/>
    <cellStyle name="Денежный 2 2" xfId="290"/>
    <cellStyle name="Денежный 2 3" xfId="291"/>
    <cellStyle name="Денежный 2 4" xfId="292"/>
    <cellStyle name="Денежный 20" xfId="293"/>
    <cellStyle name="Денежный 20 2" xfId="294"/>
    <cellStyle name="Денежный 20 3" xfId="295"/>
    <cellStyle name="Денежный 20 4" xfId="296"/>
    <cellStyle name="Денежный 21" xfId="297"/>
    <cellStyle name="Денежный 22" xfId="298"/>
    <cellStyle name="Денежный 23" xfId="299"/>
    <cellStyle name="Денежный 24" xfId="300"/>
    <cellStyle name="Денежный 24 2" xfId="301"/>
    <cellStyle name="Денежный 25" xfId="302"/>
    <cellStyle name="Денежный 25 2" xfId="303"/>
    <cellStyle name="Денежный 26" xfId="304"/>
    <cellStyle name="Денежный 26 2" xfId="305"/>
    <cellStyle name="Денежный 27" xfId="306"/>
    <cellStyle name="Денежный 27 2" xfId="307"/>
    <cellStyle name="Денежный 28" xfId="308"/>
    <cellStyle name="Денежный 28 2" xfId="309"/>
    <cellStyle name="Денежный 29" xfId="310"/>
    <cellStyle name="Денежный 29 2" xfId="839"/>
    <cellStyle name="Денежный 3" xfId="311"/>
    <cellStyle name="Денежный 3 2" xfId="312"/>
    <cellStyle name="Денежный 3 3" xfId="313"/>
    <cellStyle name="Денежный 3 4" xfId="314"/>
    <cellStyle name="Денежный 30" xfId="315"/>
    <cellStyle name="Денежный 31" xfId="316"/>
    <cellStyle name="Денежный 32" xfId="317"/>
    <cellStyle name="Денежный 33" xfId="318"/>
    <cellStyle name="Денежный 34" xfId="319"/>
    <cellStyle name="Денежный 35" xfId="320"/>
    <cellStyle name="Денежный 36" xfId="321"/>
    <cellStyle name="Денежный 36 2" xfId="842"/>
    <cellStyle name="Денежный 37" xfId="322"/>
    <cellStyle name="Денежный 37 2" xfId="843"/>
    <cellStyle name="Денежный 38" xfId="323"/>
    <cellStyle name="Денежный 4" xfId="324"/>
    <cellStyle name="Денежный 4 2" xfId="325"/>
    <cellStyle name="Денежный 4 3" xfId="326"/>
    <cellStyle name="Денежный 4 4" xfId="327"/>
    <cellStyle name="Денежный 5" xfId="328"/>
    <cellStyle name="Денежный 5 2" xfId="329"/>
    <cellStyle name="Денежный 5 3" xfId="330"/>
    <cellStyle name="Денежный 5 4" xfId="331"/>
    <cellStyle name="Денежный 6" xfId="332"/>
    <cellStyle name="Денежный 6 2" xfId="333"/>
    <cellStyle name="Денежный 6 3" xfId="334"/>
    <cellStyle name="Денежный 6 4" xfId="335"/>
    <cellStyle name="Денежный 7" xfId="336"/>
    <cellStyle name="Денежный 7 2" xfId="337"/>
    <cellStyle name="Денежный 7 3" xfId="338"/>
    <cellStyle name="Денежный 7 4" xfId="339"/>
    <cellStyle name="Денежный 8" xfId="340"/>
    <cellStyle name="Денежный 8 2" xfId="341"/>
    <cellStyle name="Денежный 8 3" xfId="342"/>
    <cellStyle name="Денежный 8 4" xfId="343"/>
    <cellStyle name="Денежный 9" xfId="344"/>
    <cellStyle name="Заголовок 1 2" xfId="346"/>
    <cellStyle name="Заголовок 1 2 2" xfId="347"/>
    <cellStyle name="Заголовок 1 2 3" xfId="348"/>
    <cellStyle name="Заголовок 1 2 4" xfId="349"/>
    <cellStyle name="Заголовок 1 3" xfId="350"/>
    <cellStyle name="Заголовок 1 4" xfId="351"/>
    <cellStyle name="Заголовок 1 5" xfId="846"/>
    <cellStyle name="Заголовок 1 6" xfId="836"/>
    <cellStyle name="Заголовок 1 7" xfId="345"/>
    <cellStyle name="Заголовок 2 2" xfId="353"/>
    <cellStyle name="Заголовок 2 2 2" xfId="354"/>
    <cellStyle name="Заголовок 2 2 3" xfId="355"/>
    <cellStyle name="Заголовок 2 2 4" xfId="356"/>
    <cellStyle name="Заголовок 2 3" xfId="357"/>
    <cellStyle name="Заголовок 2 4" xfId="358"/>
    <cellStyle name="Заголовок 2 5" xfId="847"/>
    <cellStyle name="Заголовок 2 6" xfId="837"/>
    <cellStyle name="Заголовок 2 7" xfId="352"/>
    <cellStyle name="Заголовок 3 2" xfId="360"/>
    <cellStyle name="Заголовок 3 2 2" xfId="361"/>
    <cellStyle name="Заголовок 3 2 3" xfId="362"/>
    <cellStyle name="Заголовок 3 2 4" xfId="363"/>
    <cellStyle name="Заголовок 3 3" xfId="364"/>
    <cellStyle name="Заголовок 3 4" xfId="365"/>
    <cellStyle name="Заголовок 3 5" xfId="849"/>
    <cellStyle name="Заголовок 3 6" xfId="925"/>
    <cellStyle name="Заголовок 3 7" xfId="359"/>
    <cellStyle name="Заголовок 4 2" xfId="367"/>
    <cellStyle name="Заголовок 4 2 2" xfId="368"/>
    <cellStyle name="Заголовок 4 2 3" xfId="369"/>
    <cellStyle name="Заголовок 4 2 4" xfId="370"/>
    <cellStyle name="Заголовок 4 3" xfId="371"/>
    <cellStyle name="Заголовок 4 4" xfId="372"/>
    <cellStyle name="Заголовок 4 5" xfId="850"/>
    <cellStyle name="Заголовок 4 6" xfId="838"/>
    <cellStyle name="Заголовок 4 7" xfId="366"/>
    <cellStyle name="Итог 2" xfId="374"/>
    <cellStyle name="Итог 2 2" xfId="375"/>
    <cellStyle name="Итог 2 3" xfId="376"/>
    <cellStyle name="Итог 2 4" xfId="377"/>
    <cellStyle name="Итог 3" xfId="378"/>
    <cellStyle name="Итог 4" xfId="379"/>
    <cellStyle name="Итог 5" xfId="851"/>
    <cellStyle name="Итог 6" xfId="840"/>
    <cellStyle name="Итог 7" xfId="373"/>
    <cellStyle name="Контрольная ячейка 2" xfId="381"/>
    <cellStyle name="Контрольная ячейка 2 2" xfId="382"/>
    <cellStyle name="Контрольная ячейка 2 3" xfId="383"/>
    <cellStyle name="Контрольная ячейка 2 4" xfId="384"/>
    <cellStyle name="Контрольная ячейка 3" xfId="385"/>
    <cellStyle name="Контрольная ячейка 4" xfId="386"/>
    <cellStyle name="Контрольная ячейка 5" xfId="852"/>
    <cellStyle name="Контрольная ячейка 6" xfId="841"/>
    <cellStyle name="Контрольная ячейка 7" xfId="380"/>
    <cellStyle name="Название 2" xfId="388"/>
    <cellStyle name="Название 2 2" xfId="389"/>
    <cellStyle name="Название 2 3" xfId="390"/>
    <cellStyle name="Название 2 4" xfId="391"/>
    <cellStyle name="Название 3" xfId="392"/>
    <cellStyle name="Название 4" xfId="393"/>
    <cellStyle name="Название 5" xfId="853"/>
    <cellStyle name="Название 6" xfId="844"/>
    <cellStyle name="Название 7" xfId="387"/>
    <cellStyle name="Нейтральный 2" xfId="395"/>
    <cellStyle name="Нейтральный 2 2" xfId="396"/>
    <cellStyle name="Нейтральный 2 3" xfId="397"/>
    <cellStyle name="Нейтральный 2 4" xfId="398"/>
    <cellStyle name="Нейтральный 3" xfId="399"/>
    <cellStyle name="Нейтральный 4" xfId="400"/>
    <cellStyle name="Нейтральный 5" xfId="854"/>
    <cellStyle name="Нейтральный 6" xfId="845"/>
    <cellStyle name="Нейтральный 7" xfId="394"/>
    <cellStyle name="Обычный" xfId="0" builtinId="0"/>
    <cellStyle name="Обычный 10" xfId="401"/>
    <cellStyle name="Обычный 11" xfId="402"/>
    <cellStyle name="Обычный 12" xfId="769"/>
    <cellStyle name="Обычный 12 2" xfId="403"/>
    <cellStyle name="Обычный 12 2 2" xfId="768"/>
    <cellStyle name="Обычный 12 3" xfId="404"/>
    <cellStyle name="Обычный 12 3 2" xfId="855"/>
    <cellStyle name="Обычный 12 4" xfId="897"/>
    <cellStyle name="Обычный 13" xfId="770"/>
    <cellStyle name="Обычный 13 2" xfId="898"/>
    <cellStyle name="Обычный 14" xfId="405"/>
    <cellStyle name="Обычный 15" xfId="406"/>
    <cellStyle name="Обычный 16" xfId="407"/>
    <cellStyle name="Обычный 17" xfId="408"/>
    <cellStyle name="Обычный 17 2" xfId="409"/>
    <cellStyle name="Обычный 17 3" xfId="410"/>
    <cellStyle name="Обычный 17 4" xfId="411"/>
    <cellStyle name="Обычный 18" xfId="412"/>
    <cellStyle name="Обычный 18 2" xfId="413"/>
    <cellStyle name="Обычный 18 3" xfId="414"/>
    <cellStyle name="Обычный 18 4" xfId="415"/>
    <cellStyle name="Обычный 19" xfId="771"/>
    <cellStyle name="Обычный 19 2" xfId="899"/>
    <cellStyle name="Обычный 2" xfId="416"/>
    <cellStyle name="Обычный 2 10" xfId="780"/>
    <cellStyle name="Обычный 2 10 2" xfId="906"/>
    <cellStyle name="Обычный 2 11" xfId="784"/>
    <cellStyle name="Обычный 2 11 2" xfId="910"/>
    <cellStyle name="Обычный 2 12" xfId="856"/>
    <cellStyle name="Обычный 2 13" xfId="848"/>
    <cellStyle name="Обычный 2 14" xfId="926"/>
    <cellStyle name="Обычный 2 2" xfId="417"/>
    <cellStyle name="Обычный 2 3" xfId="418"/>
    <cellStyle name="Обычный 2 4" xfId="419"/>
    <cellStyle name="Обычный 2 5" xfId="420"/>
    <cellStyle name="Обычный 2 6" xfId="421"/>
    <cellStyle name="Обычный 2 6 2" xfId="857"/>
    <cellStyle name="Обычный 2 7" xfId="422"/>
    <cellStyle name="Обычный 2 7 2" xfId="774"/>
    <cellStyle name="Обычный 2 8" xfId="423"/>
    <cellStyle name="Обычный 2 9" xfId="776"/>
    <cellStyle name="Обычный 2 9 2" xfId="902"/>
    <cellStyle name="Обычный 20" xfId="777"/>
    <cellStyle name="Обычный 20 2" xfId="903"/>
    <cellStyle name="Обычный 21" xfId="424"/>
    <cellStyle name="Обычный 21 2" xfId="425"/>
    <cellStyle name="Обычный 21 3" xfId="426"/>
    <cellStyle name="Обычный 21 4" xfId="427"/>
    <cellStyle name="Обычный 22" xfId="428"/>
    <cellStyle name="Обычный 22 2" xfId="429"/>
    <cellStyle name="Обычный 22 3" xfId="430"/>
    <cellStyle name="Обычный 22 4" xfId="431"/>
    <cellStyle name="Обычный 23" xfId="432"/>
    <cellStyle name="Обычный 23 2" xfId="433"/>
    <cellStyle name="Обычный 23 3" xfId="434"/>
    <cellStyle name="Обычный 23 4" xfId="435"/>
    <cellStyle name="Обычный 24" xfId="436"/>
    <cellStyle name="Обычный 24 2" xfId="437"/>
    <cellStyle name="Обычный 24 3" xfId="438"/>
    <cellStyle name="Обычный 24 4" xfId="439"/>
    <cellStyle name="Обычный 25" xfId="440"/>
    <cellStyle name="Обычный 25 2" xfId="441"/>
    <cellStyle name="Обычный 25 3" xfId="442"/>
    <cellStyle name="Обычный 25 4" xfId="443"/>
    <cellStyle name="Обычный 26" xfId="444"/>
    <cellStyle name="Обычный 26 2" xfId="445"/>
    <cellStyle name="Обычный 26 2 2" xfId="775"/>
    <cellStyle name="Обычный 26 2 2 2" xfId="901"/>
    <cellStyle name="Обычный 26 2 3" xfId="786"/>
    <cellStyle name="Обычный 26 2 3 2" xfId="912"/>
    <cellStyle name="Обычный 26 2 4" xfId="861"/>
    <cellStyle name="Обычный 26 3" xfId="772"/>
    <cellStyle name="Обычный 26 3 2" xfId="900"/>
    <cellStyle name="Обычный 26 4" xfId="785"/>
    <cellStyle name="Обычный 26 4 2" xfId="911"/>
    <cellStyle name="Обычный 26 5" xfId="860"/>
    <cellStyle name="Обычный 27" xfId="446"/>
    <cellStyle name="Обычный 27 2" xfId="447"/>
    <cellStyle name="Обычный 28" xfId="448"/>
    <cellStyle name="Обычный 28 2" xfId="449"/>
    <cellStyle name="Обычный 29" xfId="450"/>
    <cellStyle name="Обычный 29 2" xfId="451"/>
    <cellStyle name="Обычный 3" xfId="452"/>
    <cellStyle name="Обычный 3 2" xfId="453"/>
    <cellStyle name="Обычный 3 3" xfId="454"/>
    <cellStyle name="Обычный 3 4" xfId="455"/>
    <cellStyle name="Обычный 30" xfId="456"/>
    <cellStyle name="Обычный 30 2" xfId="457"/>
    <cellStyle name="Обычный 31" xfId="458"/>
    <cellStyle name="Обычный 31 2" xfId="459"/>
    <cellStyle name="Обычный 32" xfId="460"/>
    <cellStyle name="Обычный 32 2" xfId="461"/>
    <cellStyle name="Обычный 33" xfId="462"/>
    <cellStyle name="Обычный 33 2" xfId="463"/>
    <cellStyle name="Обычный 34" xfId="464"/>
    <cellStyle name="Обычный 34 2" xfId="863"/>
    <cellStyle name="Обычный 35" xfId="778"/>
    <cellStyle name="Обычный 35 2" xfId="904"/>
    <cellStyle name="Обычный 36" xfId="779"/>
    <cellStyle name="Обычный 36 2" xfId="905"/>
    <cellStyle name="Обычный 37" xfId="781"/>
    <cellStyle name="Обычный 37 2" xfId="907"/>
    <cellStyle name="Обычный 38" xfId="782"/>
    <cellStyle name="Обычный 38 2" xfId="908"/>
    <cellStyle name="Обычный 39" xfId="783"/>
    <cellStyle name="Обычный 39 2" xfId="909"/>
    <cellStyle name="Обычный 4" xfId="465"/>
    <cellStyle name="Обычный 4 2" xfId="466"/>
    <cellStyle name="Обычный 4 3" xfId="467"/>
    <cellStyle name="Обычный 4 4" xfId="468"/>
    <cellStyle name="Обычный 40" xfId="787"/>
    <cellStyle name="Обычный 40 2" xfId="913"/>
    <cellStyle name="Обычный 41" xfId="788"/>
    <cellStyle name="Обычный 42" xfId="789"/>
    <cellStyle name="Обычный 43" xfId="924"/>
    <cellStyle name="Обычный 44" xfId="1"/>
    <cellStyle name="Обычный 5" xfId="469"/>
    <cellStyle name="Обычный 5 2" xfId="470"/>
    <cellStyle name="Обычный 5 3" xfId="471"/>
    <cellStyle name="Обычный 5 4" xfId="472"/>
    <cellStyle name="Обычный 6" xfId="473"/>
    <cellStyle name="Обычный 6 2" xfId="474"/>
    <cellStyle name="Обычный 6 3" xfId="475"/>
    <cellStyle name="Обычный 6 4" xfId="476"/>
    <cellStyle name="Обычный 7" xfId="477"/>
    <cellStyle name="Обычный 7 2" xfId="478"/>
    <cellStyle name="Обычный 7 3" xfId="479"/>
    <cellStyle name="Обычный 7 4" xfId="480"/>
    <cellStyle name="Обычный 8" xfId="481"/>
    <cellStyle name="Обычный 8 2" xfId="482"/>
    <cellStyle name="Обычный 8 3" xfId="483"/>
    <cellStyle name="Обычный 8 4" xfId="484"/>
    <cellStyle name="Обычный 9" xfId="485"/>
    <cellStyle name="Плохой 2" xfId="487"/>
    <cellStyle name="Плохой 2 2" xfId="488"/>
    <cellStyle name="Плохой 2 3" xfId="489"/>
    <cellStyle name="Плохой 2 4" xfId="490"/>
    <cellStyle name="Плохой 3" xfId="491"/>
    <cellStyle name="Плохой 4" xfId="492"/>
    <cellStyle name="Плохой 5" xfId="864"/>
    <cellStyle name="Плохой 6" xfId="858"/>
    <cellStyle name="Плохой 7" xfId="486"/>
    <cellStyle name="Пояснение 2" xfId="494"/>
    <cellStyle name="Пояснение 2 2" xfId="495"/>
    <cellStyle name="Пояснение 2 3" xfId="496"/>
    <cellStyle name="Пояснение 2 4" xfId="497"/>
    <cellStyle name="Пояснение 3" xfId="498"/>
    <cellStyle name="Пояснение 4" xfId="499"/>
    <cellStyle name="Пояснение 5" xfId="865"/>
    <cellStyle name="Пояснение 6" xfId="859"/>
    <cellStyle name="Пояснение 7" xfId="493"/>
    <cellStyle name="Примечание 10" xfId="500"/>
    <cellStyle name="Примечание 2" xfId="501"/>
    <cellStyle name="Примечание 2 2" xfId="502"/>
    <cellStyle name="Примечание 2 2 2" xfId="867"/>
    <cellStyle name="Примечание 2 3" xfId="503"/>
    <cellStyle name="Примечание 2 3 2" xfId="868"/>
    <cellStyle name="Примечание 2 4" xfId="504"/>
    <cellStyle name="Примечание 2 4 2" xfId="869"/>
    <cellStyle name="Примечание 2 5" xfId="773"/>
    <cellStyle name="Примечание 3" xfId="505"/>
    <cellStyle name="Примечание 3 2" xfId="506"/>
    <cellStyle name="Примечание 3 2 2" xfId="871"/>
    <cellStyle name="Примечание 3 3" xfId="507"/>
    <cellStyle name="Примечание 3 3 2" xfId="872"/>
    <cellStyle name="Примечание 3 4" xfId="508"/>
    <cellStyle name="Примечание 3 4 2" xfId="873"/>
    <cellStyle name="Примечание 3 5" xfId="870"/>
    <cellStyle name="Примечание 4" xfId="509"/>
    <cellStyle name="Примечание 4 2" xfId="510"/>
    <cellStyle name="Примечание 4 2 2" xfId="875"/>
    <cellStyle name="Примечание 4 3" xfId="511"/>
    <cellStyle name="Примечание 4 3 2" xfId="876"/>
    <cellStyle name="Примечание 4 4" xfId="512"/>
    <cellStyle name="Примечание 4 4 2" xfId="877"/>
    <cellStyle name="Примечание 4 5" xfId="874"/>
    <cellStyle name="Примечание 5" xfId="513"/>
    <cellStyle name="Примечание 5 2" xfId="878"/>
    <cellStyle name="Примечание 6" xfId="514"/>
    <cellStyle name="Примечание 6 2" xfId="879"/>
    <cellStyle name="Примечание 7" xfId="515"/>
    <cellStyle name="Примечание 7 2" xfId="880"/>
    <cellStyle name="Примечание 8" xfId="866"/>
    <cellStyle name="Примечание 9" xfId="862"/>
    <cellStyle name="Процентный 10" xfId="516"/>
    <cellStyle name="Процентный 11" xfId="517"/>
    <cellStyle name="Процентный 12" xfId="518"/>
    <cellStyle name="Процентный 13" xfId="519"/>
    <cellStyle name="Процентный 14" xfId="520"/>
    <cellStyle name="Процентный 14 2" xfId="521"/>
    <cellStyle name="Процентный 14 3" xfId="522"/>
    <cellStyle name="Процентный 14 4" xfId="523"/>
    <cellStyle name="Процентный 15" xfId="524"/>
    <cellStyle name="Процентный 15 2" xfId="525"/>
    <cellStyle name="Процентный 15 3" xfId="526"/>
    <cellStyle name="Процентный 15 4" xfId="527"/>
    <cellStyle name="Процентный 16" xfId="528"/>
    <cellStyle name="Процентный 16 2" xfId="529"/>
    <cellStyle name="Процентный 16 3" xfId="530"/>
    <cellStyle name="Процентный 16 4" xfId="531"/>
    <cellStyle name="Процентный 17" xfId="532"/>
    <cellStyle name="Процентный 17 2" xfId="533"/>
    <cellStyle name="Процентный 17 3" xfId="534"/>
    <cellStyle name="Процентный 17 4" xfId="535"/>
    <cellStyle name="Процентный 18" xfId="536"/>
    <cellStyle name="Процентный 18 2" xfId="537"/>
    <cellStyle name="Процентный 18 3" xfId="538"/>
    <cellStyle name="Процентный 18 4" xfId="539"/>
    <cellStyle name="Процентный 19" xfId="540"/>
    <cellStyle name="Процентный 19 2" xfId="541"/>
    <cellStyle name="Процентный 19 3" xfId="542"/>
    <cellStyle name="Процентный 19 4" xfId="543"/>
    <cellStyle name="Процентный 2" xfId="544"/>
    <cellStyle name="Процентный 2 2" xfId="545"/>
    <cellStyle name="Процентный 2 3" xfId="546"/>
    <cellStyle name="Процентный 2 4" xfId="547"/>
    <cellStyle name="Процентный 20" xfId="548"/>
    <cellStyle name="Процентный 21" xfId="549"/>
    <cellStyle name="Процентный 21 2" xfId="550"/>
    <cellStyle name="Процентный 22" xfId="551"/>
    <cellStyle name="Процентный 22 2" xfId="552"/>
    <cellStyle name="Процентный 23" xfId="553"/>
    <cellStyle name="Процентный 23 2" xfId="554"/>
    <cellStyle name="Процентный 24" xfId="555"/>
    <cellStyle name="Процентный 24 2" xfId="556"/>
    <cellStyle name="Процентный 25" xfId="557"/>
    <cellStyle name="Процентный 25 2" xfId="558"/>
    <cellStyle name="Процентный 26" xfId="559"/>
    <cellStyle name="Процентный 26 2" xfId="883"/>
    <cellStyle name="Процентный 27" xfId="560"/>
    <cellStyle name="Процентный 27 2" xfId="884"/>
    <cellStyle name="Процентный 28" xfId="561"/>
    <cellStyle name="Процентный 3" xfId="562"/>
    <cellStyle name="Процентный 3 2" xfId="563"/>
    <cellStyle name="Процентный 3 3" xfId="564"/>
    <cellStyle name="Процентный 3 4" xfId="565"/>
    <cellStyle name="Процентный 4" xfId="566"/>
    <cellStyle name="Процентный 4 2" xfId="567"/>
    <cellStyle name="Процентный 4 3" xfId="568"/>
    <cellStyle name="Процентный 4 4" xfId="569"/>
    <cellStyle name="Процентный 5" xfId="570"/>
    <cellStyle name="Процентный 5 2" xfId="571"/>
    <cellStyle name="Процентный 5 3" xfId="572"/>
    <cellStyle name="Процентный 5 4" xfId="573"/>
    <cellStyle name="Процентный 6" xfId="574"/>
    <cellStyle name="Процентный 6 2" xfId="575"/>
    <cellStyle name="Процентный 6 3" xfId="576"/>
    <cellStyle name="Процентный 6 4" xfId="577"/>
    <cellStyle name="Процентный 7" xfId="578"/>
    <cellStyle name="Процентный 7 2" xfId="579"/>
    <cellStyle name="Процентный 7 3" xfId="580"/>
    <cellStyle name="Процентный 7 4" xfId="581"/>
    <cellStyle name="Процентный 8" xfId="582"/>
    <cellStyle name="Процентный 8 2" xfId="583"/>
    <cellStyle name="Процентный 8 3" xfId="584"/>
    <cellStyle name="Процентный 8 4" xfId="585"/>
    <cellStyle name="Процентный 9" xfId="586"/>
    <cellStyle name="Связанная ячейка 2" xfId="588"/>
    <cellStyle name="Связанная ячейка 2 2" xfId="589"/>
    <cellStyle name="Связанная ячейка 2 3" xfId="590"/>
    <cellStyle name="Связанная ячейка 2 4" xfId="591"/>
    <cellStyle name="Связанная ячейка 3" xfId="592"/>
    <cellStyle name="Связанная ячейка 4" xfId="593"/>
    <cellStyle name="Связанная ячейка 5" xfId="885"/>
    <cellStyle name="Связанная ячейка 6" xfId="881"/>
    <cellStyle name="Связанная ячейка 7" xfId="587"/>
    <cellStyle name="Текст предупреждения 2" xfId="595"/>
    <cellStyle name="Текст предупреждения 2 2" xfId="596"/>
    <cellStyle name="Текст предупреждения 2 3" xfId="597"/>
    <cellStyle name="Текст предупреждения 2 4" xfId="598"/>
    <cellStyle name="Текст предупреждения 3" xfId="599"/>
    <cellStyle name="Текст предупреждения 4" xfId="600"/>
    <cellStyle name="Текст предупреждения 5" xfId="886"/>
    <cellStyle name="Текст предупреждения 6" xfId="882"/>
    <cellStyle name="Текст предупреждения 7" xfId="594"/>
    <cellStyle name="Финансовый [0] 10" xfId="601"/>
    <cellStyle name="Финансовый [0] 11" xfId="602"/>
    <cellStyle name="Финансовый [0] 12" xfId="603"/>
    <cellStyle name="Финансовый [0] 13" xfId="604"/>
    <cellStyle name="Финансовый [0] 14" xfId="605"/>
    <cellStyle name="Финансовый [0] 14 2" xfId="606"/>
    <cellStyle name="Финансовый [0] 14 3" xfId="607"/>
    <cellStyle name="Финансовый [0] 14 4" xfId="608"/>
    <cellStyle name="Финансовый [0] 15" xfId="609"/>
    <cellStyle name="Финансовый [0] 15 2" xfId="610"/>
    <cellStyle name="Финансовый [0] 15 3" xfId="611"/>
    <cellStyle name="Финансовый [0] 15 4" xfId="612"/>
    <cellStyle name="Финансовый [0] 16" xfId="613"/>
    <cellStyle name="Финансовый [0] 16 2" xfId="614"/>
    <cellStyle name="Финансовый [0] 16 3" xfId="615"/>
    <cellStyle name="Финансовый [0] 16 4" xfId="616"/>
    <cellStyle name="Финансовый [0] 17" xfId="617"/>
    <cellStyle name="Финансовый [0] 17 2" xfId="618"/>
    <cellStyle name="Финансовый [0] 17 3" xfId="619"/>
    <cellStyle name="Финансовый [0] 17 4" xfId="620"/>
    <cellStyle name="Финансовый [0] 18" xfId="621"/>
    <cellStyle name="Финансовый [0] 18 2" xfId="622"/>
    <cellStyle name="Финансовый [0] 18 3" xfId="623"/>
    <cellStyle name="Финансовый [0] 18 4" xfId="624"/>
    <cellStyle name="Финансовый [0] 19" xfId="625"/>
    <cellStyle name="Финансовый [0] 19 2" xfId="626"/>
    <cellStyle name="Финансовый [0] 19 3" xfId="627"/>
    <cellStyle name="Финансовый [0] 19 4" xfId="628"/>
    <cellStyle name="Финансовый [0] 2" xfId="629"/>
    <cellStyle name="Финансовый [0] 2 2" xfId="630"/>
    <cellStyle name="Финансовый [0] 2 3" xfId="631"/>
    <cellStyle name="Финансовый [0] 2 4" xfId="632"/>
    <cellStyle name="Финансовый [0] 20" xfId="633"/>
    <cellStyle name="Финансовый [0] 21" xfId="634"/>
    <cellStyle name="Финансовый [0] 21 2" xfId="635"/>
    <cellStyle name="Финансовый [0] 22" xfId="636"/>
    <cellStyle name="Финансовый [0] 22 2" xfId="637"/>
    <cellStyle name="Финансовый [0] 23" xfId="638"/>
    <cellStyle name="Финансовый [0] 23 2" xfId="639"/>
    <cellStyle name="Финансовый [0] 24" xfId="640"/>
    <cellStyle name="Финансовый [0] 24 2" xfId="641"/>
    <cellStyle name="Финансовый [0] 25" xfId="642"/>
    <cellStyle name="Финансовый [0] 25 2" xfId="643"/>
    <cellStyle name="Финансовый [0] 26" xfId="644"/>
    <cellStyle name="Финансовый [0] 26 2" xfId="887"/>
    <cellStyle name="Финансовый [0] 27" xfId="645"/>
    <cellStyle name="Финансовый [0] 27 2" xfId="888"/>
    <cellStyle name="Финансовый [0] 28" xfId="646"/>
    <cellStyle name="Финансовый [0] 3" xfId="647"/>
    <cellStyle name="Финансовый [0] 3 2" xfId="648"/>
    <cellStyle name="Финансовый [0] 3 3" xfId="649"/>
    <cellStyle name="Финансовый [0] 3 4" xfId="650"/>
    <cellStyle name="Финансовый [0] 4" xfId="651"/>
    <cellStyle name="Финансовый [0] 4 2" xfId="652"/>
    <cellStyle name="Финансовый [0] 4 3" xfId="653"/>
    <cellStyle name="Финансовый [0] 4 4" xfId="654"/>
    <cellStyle name="Финансовый [0] 5" xfId="655"/>
    <cellStyle name="Финансовый [0] 5 2" xfId="656"/>
    <cellStyle name="Финансовый [0] 5 3" xfId="657"/>
    <cellStyle name="Финансовый [0] 5 4" xfId="658"/>
    <cellStyle name="Финансовый [0] 6" xfId="659"/>
    <cellStyle name="Финансовый [0] 6 2" xfId="660"/>
    <cellStyle name="Финансовый [0] 6 3" xfId="661"/>
    <cellStyle name="Финансовый [0] 6 4" xfId="662"/>
    <cellStyle name="Финансовый [0] 7" xfId="663"/>
    <cellStyle name="Финансовый [0] 7 2" xfId="664"/>
    <cellStyle name="Финансовый [0] 7 3" xfId="665"/>
    <cellStyle name="Финансовый [0] 7 4" xfId="666"/>
    <cellStyle name="Финансовый [0] 8" xfId="667"/>
    <cellStyle name="Финансовый [0] 8 2" xfId="668"/>
    <cellStyle name="Финансовый [0] 8 3" xfId="669"/>
    <cellStyle name="Финансовый [0] 8 4" xfId="670"/>
    <cellStyle name="Финансовый [0] 9" xfId="671"/>
    <cellStyle name="Финансовый 10" xfId="672"/>
    <cellStyle name="Финансовый 10 2" xfId="673"/>
    <cellStyle name="Финансовый 10 3" xfId="674"/>
    <cellStyle name="Финансовый 10 4" xfId="675"/>
    <cellStyle name="Финансовый 11 2" xfId="676"/>
    <cellStyle name="Финансовый 12" xfId="677"/>
    <cellStyle name="Финансовый 13" xfId="678"/>
    <cellStyle name="Финансовый 14" xfId="679"/>
    <cellStyle name="Финансовый 15" xfId="680"/>
    <cellStyle name="Финансовый 16" xfId="681"/>
    <cellStyle name="Финансовый 16 2" xfId="682"/>
    <cellStyle name="Финансовый 16 3" xfId="683"/>
    <cellStyle name="Финансовый 16 4" xfId="684"/>
    <cellStyle name="Финансовый 17" xfId="685"/>
    <cellStyle name="Финансовый 17 2" xfId="686"/>
    <cellStyle name="Финансовый 17 3" xfId="687"/>
    <cellStyle name="Финансовый 17 4" xfId="688"/>
    <cellStyle name="Финансовый 18" xfId="689"/>
    <cellStyle name="Финансовый 18 2" xfId="690"/>
    <cellStyle name="Финансовый 18 3" xfId="691"/>
    <cellStyle name="Финансовый 18 4" xfId="692"/>
    <cellStyle name="Финансовый 19" xfId="693"/>
    <cellStyle name="Финансовый 19 2" xfId="694"/>
    <cellStyle name="Финансовый 19 3" xfId="695"/>
    <cellStyle name="Финансовый 19 4" xfId="696"/>
    <cellStyle name="Финансовый 2" xfId="697"/>
    <cellStyle name="Финансовый 2 2" xfId="698"/>
    <cellStyle name="Финансовый 2 3" xfId="699"/>
    <cellStyle name="Финансовый 2 4" xfId="700"/>
    <cellStyle name="Финансовый 20" xfId="701"/>
    <cellStyle name="Финансовый 20 2" xfId="702"/>
    <cellStyle name="Финансовый 20 3" xfId="703"/>
    <cellStyle name="Финансовый 20 4" xfId="704"/>
    <cellStyle name="Финансовый 21" xfId="705"/>
    <cellStyle name="Финансовый 21 2" xfId="706"/>
    <cellStyle name="Финансовый 21 3" xfId="707"/>
    <cellStyle name="Финансовый 21 4" xfId="708"/>
    <cellStyle name="Финансовый 22" xfId="709"/>
    <cellStyle name="Финансовый 22 2" xfId="710"/>
    <cellStyle name="Финансовый 22 3" xfId="711"/>
    <cellStyle name="Финансовый 22 4" xfId="712"/>
    <cellStyle name="Финансовый 23" xfId="713"/>
    <cellStyle name="Финансовый 24" xfId="714"/>
    <cellStyle name="Финансовый 25" xfId="715"/>
    <cellStyle name="Финансовый 26" xfId="716"/>
    <cellStyle name="Финансовый 26 2" xfId="717"/>
    <cellStyle name="Финансовый 27" xfId="718"/>
    <cellStyle name="Финансовый 27 2" xfId="719"/>
    <cellStyle name="Финансовый 28" xfId="720"/>
    <cellStyle name="Финансовый 28 2" xfId="721"/>
    <cellStyle name="Финансовый 29" xfId="722"/>
    <cellStyle name="Финансовый 29 2" xfId="723"/>
    <cellStyle name="Финансовый 3" xfId="724"/>
    <cellStyle name="Финансовый 3 2" xfId="725"/>
    <cellStyle name="Финансовый 3 3" xfId="726"/>
    <cellStyle name="Финансовый 3 4" xfId="727"/>
    <cellStyle name="Финансовый 30" xfId="728"/>
    <cellStyle name="Финансовый 30 2" xfId="729"/>
    <cellStyle name="Финансовый 31" xfId="730"/>
    <cellStyle name="Финансовый 31 2" xfId="890"/>
    <cellStyle name="Финансовый 32" xfId="731"/>
    <cellStyle name="Финансовый 33" xfId="732"/>
    <cellStyle name="Финансовый 34" xfId="733"/>
    <cellStyle name="Финансовый 35" xfId="734"/>
    <cellStyle name="Финансовый 36" xfId="735"/>
    <cellStyle name="Финансовый 37" xfId="736"/>
    <cellStyle name="Финансовый 38" xfId="737"/>
    <cellStyle name="Финансовый 38 2" xfId="891"/>
    <cellStyle name="Финансовый 39" xfId="738"/>
    <cellStyle name="Финансовый 39 2" xfId="892"/>
    <cellStyle name="Финансовый 4" xfId="739"/>
    <cellStyle name="Финансовый 4 2" xfId="740"/>
    <cellStyle name="Финансовый 4 3" xfId="741"/>
    <cellStyle name="Финансовый 4 4" xfId="742"/>
    <cellStyle name="Финансовый 40" xfId="743"/>
    <cellStyle name="Финансовый 5" xfId="744"/>
    <cellStyle name="Финансовый 5 2" xfId="745"/>
    <cellStyle name="Финансовый 5 2 2" xfId="893"/>
    <cellStyle name="Финансовый 5 3" xfId="746"/>
    <cellStyle name="Финансовый 5 3 2" xfId="894"/>
    <cellStyle name="Финансовый 5 4" xfId="747"/>
    <cellStyle name="Финансовый 5 4 2" xfId="895"/>
    <cellStyle name="Финансовый 5 5" xfId="767"/>
    <cellStyle name="Финансовый 7" xfId="748"/>
    <cellStyle name="Финансовый 7 2" xfId="749"/>
    <cellStyle name="Финансовый 7 3" xfId="750"/>
    <cellStyle name="Финансовый 7 4" xfId="751"/>
    <cellStyle name="Финансовый 8" xfId="752"/>
    <cellStyle name="Финансовый 8 2" xfId="753"/>
    <cellStyle name="Финансовый 8 3" xfId="754"/>
    <cellStyle name="Финансовый 8 4" xfId="755"/>
    <cellStyle name="Финансовый 9" xfId="756"/>
    <cellStyle name="Финансовый 9 2" xfId="757"/>
    <cellStyle name="Финансовый 9 3" xfId="758"/>
    <cellStyle name="Финансовый 9 4" xfId="759"/>
    <cellStyle name="Хороший 2" xfId="761"/>
    <cellStyle name="Хороший 2 2" xfId="762"/>
    <cellStyle name="Хороший 2 3" xfId="763"/>
    <cellStyle name="Хороший 2 4" xfId="764"/>
    <cellStyle name="Хороший 3" xfId="765"/>
    <cellStyle name="Хороший 4" xfId="766"/>
    <cellStyle name="Хороший 5" xfId="896"/>
    <cellStyle name="Хороший 6" xfId="889"/>
    <cellStyle name="Хороший 7" xfId="76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1"/>
  <sheetViews>
    <sheetView tabSelected="1" view="pageBreakPreview" zoomScale="60" zoomScaleNormal="100" workbookViewId="0">
      <selection activeCell="A2" sqref="A2:E2"/>
    </sheetView>
  </sheetViews>
  <sheetFormatPr defaultRowHeight="15"/>
  <cols>
    <col min="1" max="1" width="27.28515625" customWidth="1"/>
    <col min="2" max="2" width="39.85546875" customWidth="1"/>
    <col min="3" max="3" width="15.140625" customWidth="1"/>
    <col min="4" max="4" width="14.7109375" customWidth="1"/>
    <col min="5" max="5" width="12.7109375" customWidth="1"/>
    <col min="6" max="6" width="0.85546875" customWidth="1"/>
    <col min="7" max="7" width="11.7109375" customWidth="1"/>
    <col min="8" max="8" width="11" customWidth="1"/>
  </cols>
  <sheetData>
    <row r="1" spans="1:9" ht="89.25" customHeight="1">
      <c r="G1" s="100" t="s">
        <v>134</v>
      </c>
      <c r="H1" s="101"/>
      <c r="I1" s="54"/>
    </row>
    <row r="2" spans="1:9" ht="33" customHeight="1">
      <c r="A2" s="102" t="s">
        <v>174</v>
      </c>
      <c r="B2" s="102"/>
      <c r="C2" s="102"/>
      <c r="D2" s="101"/>
      <c r="E2" s="101"/>
    </row>
    <row r="3" spans="1:9">
      <c r="A3" s="2"/>
      <c r="B3" s="3"/>
      <c r="C3" s="45"/>
    </row>
    <row r="4" spans="1:9" ht="15.75" thickBot="1">
      <c r="A4" s="49" t="s">
        <v>0</v>
      </c>
      <c r="B4" s="4"/>
      <c r="C4" s="1"/>
    </row>
    <row r="5" spans="1:9" ht="102">
      <c r="A5" s="5" t="s">
        <v>1</v>
      </c>
      <c r="B5" s="6" t="s">
        <v>2</v>
      </c>
      <c r="C5" s="53" t="s">
        <v>127</v>
      </c>
      <c r="D5" s="53" t="s">
        <v>133</v>
      </c>
      <c r="E5" s="51" t="s">
        <v>126</v>
      </c>
      <c r="F5" s="50"/>
      <c r="G5" s="53" t="s">
        <v>131</v>
      </c>
      <c r="H5" s="53" t="s">
        <v>132</v>
      </c>
    </row>
    <row r="6" spans="1:9">
      <c r="A6" s="7">
        <v>1</v>
      </c>
      <c r="B6" s="8">
        <v>2</v>
      </c>
      <c r="C6" s="7">
        <v>3</v>
      </c>
      <c r="D6" s="48" t="s">
        <v>128</v>
      </c>
      <c r="E6" s="48" t="s">
        <v>129</v>
      </c>
      <c r="F6" s="48">
        <v>3</v>
      </c>
      <c r="G6" s="46">
        <v>6</v>
      </c>
      <c r="H6" s="48" t="s">
        <v>130</v>
      </c>
      <c r="I6" s="52"/>
    </row>
    <row r="7" spans="1:9" ht="28.5">
      <c r="A7" s="9" t="s">
        <v>3</v>
      </c>
      <c r="B7" s="67" t="s">
        <v>4</v>
      </c>
      <c r="C7" s="82">
        <v>914649</v>
      </c>
      <c r="D7" s="83">
        <f>SUM(D8+D10+D11+D16+D17+D21+D28+D30+D31+D34+D48)</f>
        <v>914649</v>
      </c>
      <c r="E7" s="83">
        <f>SUM(E8+E10+E11+E16+E17+E20+E21+E28+E30+E31+E34+E48)</f>
        <v>932347.90000000014</v>
      </c>
      <c r="F7" s="47"/>
      <c r="G7" s="66">
        <f t="shared" ref="G7" si="0">E7/C7*100</f>
        <v>101.93504830814884</v>
      </c>
      <c r="H7" s="66">
        <f>E7/D7*100</f>
        <v>101.93504830814884</v>
      </c>
    </row>
    <row r="8" spans="1:9">
      <c r="A8" s="57" t="s">
        <v>5</v>
      </c>
      <c r="B8" s="58" t="s">
        <v>6</v>
      </c>
      <c r="C8" s="84">
        <v>372376.5</v>
      </c>
      <c r="D8" s="84">
        <v>372376.5</v>
      </c>
      <c r="E8" s="84">
        <v>411899.3</v>
      </c>
      <c r="F8" s="56"/>
      <c r="G8" s="60">
        <f>E8/C8*100</f>
        <v>110.61366654447851</v>
      </c>
      <c r="H8" s="60">
        <f t="shared" ref="H8:H95" si="1">E8/D8*100</f>
        <v>110.61366654447851</v>
      </c>
    </row>
    <row r="9" spans="1:9">
      <c r="A9" s="10" t="s">
        <v>7</v>
      </c>
      <c r="B9" s="11" t="s">
        <v>8</v>
      </c>
      <c r="C9" s="85">
        <v>372376.5</v>
      </c>
      <c r="D9" s="85">
        <v>372376.5</v>
      </c>
      <c r="E9" s="47">
        <v>411899.3</v>
      </c>
      <c r="F9" s="47"/>
      <c r="G9" s="61">
        <f>E9/C9*100</f>
        <v>110.61366654447851</v>
      </c>
      <c r="H9" s="61">
        <f>E9/D9*100</f>
        <v>110.61366654447851</v>
      </c>
    </row>
    <row r="10" spans="1:9" ht="45">
      <c r="A10" s="57" t="s">
        <v>9</v>
      </c>
      <c r="B10" s="59" t="s">
        <v>10</v>
      </c>
      <c r="C10" s="84">
        <v>58850</v>
      </c>
      <c r="D10" s="84">
        <v>58850</v>
      </c>
      <c r="E10" s="86">
        <v>57155.4</v>
      </c>
      <c r="F10" s="56"/>
      <c r="G10" s="60">
        <f t="shared" ref="G10:G95" si="2">E10/C10*100</f>
        <v>97.12047578589636</v>
      </c>
      <c r="H10" s="60">
        <f t="shared" si="1"/>
        <v>97.12047578589636</v>
      </c>
    </row>
    <row r="11" spans="1:9">
      <c r="A11" s="57" t="s">
        <v>11</v>
      </c>
      <c r="B11" s="58" t="s">
        <v>12</v>
      </c>
      <c r="C11" s="84">
        <v>127139.5</v>
      </c>
      <c r="D11" s="84">
        <f>SUM(D12:D15)</f>
        <v>127139.5</v>
      </c>
      <c r="E11" s="86">
        <f>SUM(E12:E15)</f>
        <v>117186.69999999998</v>
      </c>
      <c r="F11" s="56"/>
      <c r="G11" s="60">
        <f t="shared" si="2"/>
        <v>92.171748355153184</v>
      </c>
      <c r="H11" s="60">
        <f t="shared" si="1"/>
        <v>92.171748355153184</v>
      </c>
    </row>
    <row r="12" spans="1:9" ht="30">
      <c r="A12" s="12" t="s">
        <v>13</v>
      </c>
      <c r="B12" s="13" t="s">
        <v>14</v>
      </c>
      <c r="C12" s="87">
        <v>72932.5</v>
      </c>
      <c r="D12" s="87">
        <v>72932.5</v>
      </c>
      <c r="E12" s="88">
        <v>63296.1</v>
      </c>
      <c r="F12" s="47"/>
      <c r="G12" s="61">
        <f t="shared" si="2"/>
        <v>86.787234771878104</v>
      </c>
      <c r="H12" s="61">
        <f t="shared" si="1"/>
        <v>86.787234771878104</v>
      </c>
    </row>
    <row r="13" spans="1:9" ht="30">
      <c r="A13" s="10" t="s">
        <v>15</v>
      </c>
      <c r="B13" s="11" t="s">
        <v>16</v>
      </c>
      <c r="C13" s="85">
        <v>41828</v>
      </c>
      <c r="D13" s="85">
        <v>41828</v>
      </c>
      <c r="E13" s="88">
        <v>39342.199999999997</v>
      </c>
      <c r="F13" s="47"/>
      <c r="G13" s="61">
        <f t="shared" si="2"/>
        <v>94.057090943865347</v>
      </c>
      <c r="H13" s="61">
        <f t="shared" si="1"/>
        <v>94.057090943865347</v>
      </c>
    </row>
    <row r="14" spans="1:9">
      <c r="A14" s="10" t="s">
        <v>17</v>
      </c>
      <c r="B14" s="11" t="s">
        <v>18</v>
      </c>
      <c r="C14" s="85">
        <v>906</v>
      </c>
      <c r="D14" s="85">
        <v>906</v>
      </c>
      <c r="E14" s="88">
        <v>1838.4</v>
      </c>
      <c r="F14" s="47"/>
      <c r="G14" s="61">
        <f t="shared" si="2"/>
        <v>202.91390728476824</v>
      </c>
      <c r="H14" s="61">
        <f t="shared" si="1"/>
        <v>202.91390728476824</v>
      </c>
    </row>
    <row r="15" spans="1:9" ht="30">
      <c r="A15" s="10" t="s">
        <v>19</v>
      </c>
      <c r="B15" s="11" t="s">
        <v>20</v>
      </c>
      <c r="C15" s="85">
        <v>11473</v>
      </c>
      <c r="D15" s="85">
        <v>11473</v>
      </c>
      <c r="E15" s="88">
        <v>12710</v>
      </c>
      <c r="F15" s="47"/>
      <c r="G15" s="61">
        <f t="shared" si="2"/>
        <v>110.78183561405038</v>
      </c>
      <c r="H15" s="61">
        <f t="shared" si="1"/>
        <v>110.78183561405038</v>
      </c>
    </row>
    <row r="16" spans="1:9" s="55" customFormat="1">
      <c r="A16" s="57" t="s">
        <v>149</v>
      </c>
      <c r="B16" s="58" t="s">
        <v>150</v>
      </c>
      <c r="C16" s="84">
        <v>0</v>
      </c>
      <c r="D16" s="84">
        <v>0</v>
      </c>
      <c r="E16" s="86">
        <v>-51.1</v>
      </c>
      <c r="F16" s="47"/>
      <c r="G16" s="60">
        <v>0</v>
      </c>
      <c r="H16" s="60">
        <v>0</v>
      </c>
    </row>
    <row r="17" spans="1:8">
      <c r="A17" s="57" t="s">
        <v>21</v>
      </c>
      <c r="B17" s="62" t="s">
        <v>22</v>
      </c>
      <c r="C17" s="84">
        <v>10476</v>
      </c>
      <c r="D17" s="86">
        <f>SUM(D18:D19)</f>
        <v>10476</v>
      </c>
      <c r="E17" s="86">
        <f>SUM(E18:E19)</f>
        <v>9711.2999999999993</v>
      </c>
      <c r="F17" s="56"/>
      <c r="G17" s="60">
        <f t="shared" si="2"/>
        <v>92.700458190148908</v>
      </c>
      <c r="H17" s="60">
        <f t="shared" si="1"/>
        <v>92.700458190148908</v>
      </c>
    </row>
    <row r="18" spans="1:8" ht="60">
      <c r="A18" s="10" t="s">
        <v>23</v>
      </c>
      <c r="B18" s="11" t="s">
        <v>24</v>
      </c>
      <c r="C18" s="85">
        <v>10376</v>
      </c>
      <c r="D18" s="85">
        <v>10376</v>
      </c>
      <c r="E18" s="88">
        <v>9586.2999999999993</v>
      </c>
      <c r="F18" s="47"/>
      <c r="G18" s="61">
        <f t="shared" si="2"/>
        <v>92.389167309175008</v>
      </c>
      <c r="H18" s="61">
        <f t="shared" si="1"/>
        <v>92.389167309175008</v>
      </c>
    </row>
    <row r="19" spans="1:8" ht="45">
      <c r="A19" s="10" t="s">
        <v>25</v>
      </c>
      <c r="B19" s="14" t="s">
        <v>26</v>
      </c>
      <c r="C19" s="85">
        <v>100</v>
      </c>
      <c r="D19" s="85">
        <v>100</v>
      </c>
      <c r="E19" s="88">
        <v>125</v>
      </c>
      <c r="F19" s="47"/>
      <c r="G19" s="61">
        <f t="shared" si="2"/>
        <v>125</v>
      </c>
      <c r="H19" s="61">
        <f t="shared" si="1"/>
        <v>125</v>
      </c>
    </row>
    <row r="20" spans="1:8" s="55" customFormat="1" ht="30">
      <c r="A20" s="57" t="s">
        <v>151</v>
      </c>
      <c r="B20" s="62" t="s">
        <v>152</v>
      </c>
      <c r="C20" s="84">
        <v>0</v>
      </c>
      <c r="D20" s="84">
        <v>0</v>
      </c>
      <c r="E20" s="86">
        <v>9.6</v>
      </c>
      <c r="F20" s="47"/>
      <c r="G20" s="60">
        <v>0</v>
      </c>
      <c r="H20" s="60">
        <v>0</v>
      </c>
    </row>
    <row r="21" spans="1:8" ht="75">
      <c r="A21" s="57" t="s">
        <v>27</v>
      </c>
      <c r="B21" s="63" t="s">
        <v>28</v>
      </c>
      <c r="C21" s="84">
        <v>161537.60000000001</v>
      </c>
      <c r="D21" s="86">
        <f>SUM(D22:D27)</f>
        <v>161537.60000000001</v>
      </c>
      <c r="E21" s="86">
        <f>SUM(E22:E27)</f>
        <v>111450.2</v>
      </c>
      <c r="F21" s="56"/>
      <c r="G21" s="60">
        <f t="shared" si="2"/>
        <v>68.993348916908502</v>
      </c>
      <c r="H21" s="60">
        <f t="shared" si="1"/>
        <v>68.993348916908502</v>
      </c>
    </row>
    <row r="22" spans="1:8" ht="150">
      <c r="A22" s="10" t="s">
        <v>29</v>
      </c>
      <c r="B22" s="15" t="s">
        <v>30</v>
      </c>
      <c r="C22" s="85">
        <v>96271</v>
      </c>
      <c r="D22" s="85">
        <v>96271</v>
      </c>
      <c r="E22" s="88">
        <v>63345.5</v>
      </c>
      <c r="F22" s="47"/>
      <c r="G22" s="61">
        <f t="shared" si="2"/>
        <v>65.799150315255901</v>
      </c>
      <c r="H22" s="61">
        <f t="shared" si="1"/>
        <v>65.799150315255901</v>
      </c>
    </row>
    <row r="23" spans="1:8" ht="120">
      <c r="A23" s="10" t="s">
        <v>31</v>
      </c>
      <c r="B23" s="11" t="s">
        <v>32</v>
      </c>
      <c r="C23" s="85">
        <v>37242</v>
      </c>
      <c r="D23" s="85">
        <v>37242</v>
      </c>
      <c r="E23" s="88">
        <v>28849.5</v>
      </c>
      <c r="F23" s="47"/>
      <c r="G23" s="61">
        <f t="shared" si="2"/>
        <v>77.464958917351382</v>
      </c>
      <c r="H23" s="61">
        <f t="shared" si="1"/>
        <v>77.464958917351382</v>
      </c>
    </row>
    <row r="24" spans="1:8" ht="75">
      <c r="A24" s="10" t="s">
        <v>33</v>
      </c>
      <c r="B24" s="11" t="s">
        <v>34</v>
      </c>
      <c r="C24" s="85">
        <v>7040</v>
      </c>
      <c r="D24" s="85">
        <v>7040</v>
      </c>
      <c r="E24" s="88">
        <v>0</v>
      </c>
      <c r="F24" s="47"/>
      <c r="G24" s="61">
        <f t="shared" si="2"/>
        <v>0</v>
      </c>
      <c r="H24" s="61">
        <f t="shared" si="1"/>
        <v>0</v>
      </c>
    </row>
    <row r="25" spans="1:8" ht="90">
      <c r="A25" s="10" t="s">
        <v>35</v>
      </c>
      <c r="B25" s="16" t="s">
        <v>36</v>
      </c>
      <c r="C25" s="85">
        <v>1130</v>
      </c>
      <c r="D25" s="85">
        <v>1130</v>
      </c>
      <c r="E25" s="88">
        <v>1104.5</v>
      </c>
      <c r="F25" s="47"/>
      <c r="G25" s="61">
        <f t="shared" si="2"/>
        <v>97.743362831858406</v>
      </c>
      <c r="H25" s="61">
        <f t="shared" si="1"/>
        <v>97.743362831858406</v>
      </c>
    </row>
    <row r="26" spans="1:8" ht="60">
      <c r="A26" s="10" t="s">
        <v>37</v>
      </c>
      <c r="B26" s="16" t="s">
        <v>38</v>
      </c>
      <c r="C26" s="85">
        <v>9000</v>
      </c>
      <c r="D26" s="85">
        <v>9000</v>
      </c>
      <c r="E26" s="88">
        <v>9723.5</v>
      </c>
      <c r="F26" s="47"/>
      <c r="G26" s="61">
        <f t="shared" si="2"/>
        <v>108.03888888888889</v>
      </c>
      <c r="H26" s="61">
        <f t="shared" si="1"/>
        <v>108.03888888888889</v>
      </c>
    </row>
    <row r="27" spans="1:8" ht="120">
      <c r="A27" s="10" t="s">
        <v>39</v>
      </c>
      <c r="B27" s="11" t="s">
        <v>40</v>
      </c>
      <c r="C27" s="85">
        <v>10854.6</v>
      </c>
      <c r="D27" s="85">
        <v>10854.6</v>
      </c>
      <c r="E27" s="88">
        <v>8427.2000000000007</v>
      </c>
      <c r="F27" s="47"/>
      <c r="G27" s="61">
        <f t="shared" si="2"/>
        <v>77.637130801687775</v>
      </c>
      <c r="H27" s="61">
        <f t="shared" si="1"/>
        <v>77.637130801687775</v>
      </c>
    </row>
    <row r="28" spans="1:8" ht="30">
      <c r="A28" s="57" t="s">
        <v>41</v>
      </c>
      <c r="B28" s="64" t="s">
        <v>42</v>
      </c>
      <c r="C28" s="84">
        <v>29612.5</v>
      </c>
      <c r="D28" s="84">
        <v>29612.5</v>
      </c>
      <c r="E28" s="86">
        <v>32434.1</v>
      </c>
      <c r="F28" s="56"/>
      <c r="G28" s="60">
        <f t="shared" si="2"/>
        <v>109.52840861122837</v>
      </c>
      <c r="H28" s="60">
        <f t="shared" si="1"/>
        <v>109.52840861122837</v>
      </c>
    </row>
    <row r="29" spans="1:8" ht="30">
      <c r="A29" s="10" t="s">
        <v>43</v>
      </c>
      <c r="B29" s="17" t="s">
        <v>44</v>
      </c>
      <c r="C29" s="85">
        <v>29612.5</v>
      </c>
      <c r="D29" s="85">
        <v>29612.5</v>
      </c>
      <c r="E29" s="88">
        <v>32434.1</v>
      </c>
      <c r="F29" s="47"/>
      <c r="G29" s="61">
        <f t="shared" si="2"/>
        <v>109.52840861122837</v>
      </c>
      <c r="H29" s="61">
        <f t="shared" si="1"/>
        <v>109.52840861122837</v>
      </c>
    </row>
    <row r="30" spans="1:8" s="55" customFormat="1" ht="30">
      <c r="A30" s="65" t="s">
        <v>135</v>
      </c>
      <c r="B30" s="64" t="s">
        <v>136</v>
      </c>
      <c r="C30" s="84">
        <v>0</v>
      </c>
      <c r="D30" s="84">
        <v>0</v>
      </c>
      <c r="E30" s="86">
        <v>2456.8000000000002</v>
      </c>
      <c r="F30" s="47"/>
      <c r="G30" s="60"/>
      <c r="H30" s="60"/>
    </row>
    <row r="31" spans="1:8" ht="45">
      <c r="A31" s="65" t="s">
        <v>45</v>
      </c>
      <c r="B31" s="64" t="s">
        <v>46</v>
      </c>
      <c r="C31" s="84">
        <v>50494.9</v>
      </c>
      <c r="D31" s="86">
        <f>SUM(D32:D33)</f>
        <v>50494.9</v>
      </c>
      <c r="E31" s="86">
        <f>SUM(E32:E33)</f>
        <v>53070.5</v>
      </c>
      <c r="F31" s="56"/>
      <c r="G31" s="60">
        <f t="shared" si="2"/>
        <v>105.10071314132713</v>
      </c>
      <c r="H31" s="60">
        <f t="shared" si="1"/>
        <v>105.10071314132713</v>
      </c>
    </row>
    <row r="32" spans="1:8" ht="135">
      <c r="A32" s="18" t="s">
        <v>47</v>
      </c>
      <c r="B32" s="15" t="s">
        <v>48</v>
      </c>
      <c r="C32" s="87">
        <v>12494.9</v>
      </c>
      <c r="D32" s="87">
        <v>12494.9</v>
      </c>
      <c r="E32" s="88">
        <v>12217</v>
      </c>
      <c r="F32" s="47"/>
      <c r="G32" s="61">
        <f t="shared" si="2"/>
        <v>97.775892564166185</v>
      </c>
      <c r="H32" s="61">
        <f t="shared" si="1"/>
        <v>97.775892564166185</v>
      </c>
    </row>
    <row r="33" spans="1:8" ht="90">
      <c r="A33" s="19" t="s">
        <v>49</v>
      </c>
      <c r="B33" s="20" t="s">
        <v>50</v>
      </c>
      <c r="C33" s="87">
        <v>38000</v>
      </c>
      <c r="D33" s="87">
        <v>38000</v>
      </c>
      <c r="E33" s="88">
        <v>40853.5</v>
      </c>
      <c r="F33" s="47"/>
      <c r="G33" s="61">
        <f t="shared" si="2"/>
        <v>107.5092105263158</v>
      </c>
      <c r="H33" s="61">
        <f t="shared" si="1"/>
        <v>107.5092105263158</v>
      </c>
    </row>
    <row r="34" spans="1:8" ht="30">
      <c r="A34" s="65" t="s">
        <v>51</v>
      </c>
      <c r="B34" s="64" t="s">
        <v>52</v>
      </c>
      <c r="C34" s="84">
        <v>103062</v>
      </c>
      <c r="D34" s="86">
        <f>SUM(D35:D47)</f>
        <v>103062</v>
      </c>
      <c r="E34" s="86">
        <f>SUM(E35:E47)</f>
        <v>136432.79999999999</v>
      </c>
      <c r="F34" s="47"/>
      <c r="G34" s="60">
        <f t="shared" si="2"/>
        <v>132.37934447225942</v>
      </c>
      <c r="H34" s="60">
        <f t="shared" si="1"/>
        <v>132.37934447225942</v>
      </c>
    </row>
    <row r="35" spans="1:8" ht="111">
      <c r="A35" s="18" t="s">
        <v>53</v>
      </c>
      <c r="B35" s="17" t="s">
        <v>54</v>
      </c>
      <c r="C35" s="87">
        <v>200</v>
      </c>
      <c r="D35" s="87">
        <v>200</v>
      </c>
      <c r="E35" s="88">
        <v>188.5</v>
      </c>
      <c r="F35" s="47"/>
      <c r="G35" s="61">
        <f t="shared" si="2"/>
        <v>94.25</v>
      </c>
      <c r="H35" s="61">
        <f t="shared" si="1"/>
        <v>94.25</v>
      </c>
    </row>
    <row r="36" spans="1:8" ht="90">
      <c r="A36" s="18" t="s">
        <v>55</v>
      </c>
      <c r="B36" s="17" t="s">
        <v>56</v>
      </c>
      <c r="C36" s="85">
        <v>800</v>
      </c>
      <c r="D36" s="85">
        <v>800</v>
      </c>
      <c r="E36" s="88">
        <v>557.9</v>
      </c>
      <c r="F36" s="47"/>
      <c r="G36" s="61">
        <f t="shared" si="2"/>
        <v>69.737499999999997</v>
      </c>
      <c r="H36" s="61">
        <f t="shared" si="1"/>
        <v>69.737499999999997</v>
      </c>
    </row>
    <row r="37" spans="1:8" ht="90">
      <c r="A37" s="18" t="s">
        <v>57</v>
      </c>
      <c r="B37" s="17" t="s">
        <v>58</v>
      </c>
      <c r="C37" s="85">
        <v>2000</v>
      </c>
      <c r="D37" s="85">
        <v>2000</v>
      </c>
      <c r="E37" s="88">
        <v>100.5</v>
      </c>
      <c r="F37" s="47"/>
      <c r="G37" s="61">
        <f t="shared" si="2"/>
        <v>5.0250000000000004</v>
      </c>
      <c r="H37" s="61">
        <f t="shared" si="1"/>
        <v>5.0250000000000004</v>
      </c>
    </row>
    <row r="38" spans="1:8" s="55" customFormat="1" ht="45">
      <c r="A38" s="18" t="s">
        <v>137</v>
      </c>
      <c r="B38" s="17" t="s">
        <v>138</v>
      </c>
      <c r="C38" s="85">
        <v>0</v>
      </c>
      <c r="D38" s="85">
        <v>0</v>
      </c>
      <c r="E38" s="88">
        <v>137.5</v>
      </c>
      <c r="F38" s="47"/>
      <c r="G38" s="61">
        <v>0</v>
      </c>
      <c r="H38" s="61">
        <v>0</v>
      </c>
    </row>
    <row r="39" spans="1:8" ht="120">
      <c r="A39" s="18" t="s">
        <v>59</v>
      </c>
      <c r="B39" s="17" t="s">
        <v>60</v>
      </c>
      <c r="C39" s="85">
        <v>1200</v>
      </c>
      <c r="D39" s="85">
        <v>1200</v>
      </c>
      <c r="E39" s="88">
        <v>1699.8</v>
      </c>
      <c r="F39" s="47"/>
      <c r="G39" s="61">
        <f t="shared" si="2"/>
        <v>141.64999999999998</v>
      </c>
      <c r="H39" s="61">
        <f t="shared" si="1"/>
        <v>141.64999999999998</v>
      </c>
    </row>
    <row r="40" spans="1:8" s="55" customFormat="1" ht="75">
      <c r="A40" s="18" t="s">
        <v>139</v>
      </c>
      <c r="B40" s="17" t="s">
        <v>140</v>
      </c>
      <c r="C40" s="85">
        <v>0</v>
      </c>
      <c r="D40" s="85">
        <v>0</v>
      </c>
      <c r="E40" s="88">
        <v>-4.5</v>
      </c>
      <c r="F40" s="47"/>
      <c r="G40" s="61">
        <v>0</v>
      </c>
      <c r="H40" s="61">
        <v>0</v>
      </c>
    </row>
    <row r="41" spans="1:8" ht="45">
      <c r="A41" s="18" t="s">
        <v>61</v>
      </c>
      <c r="B41" s="17" t="s">
        <v>62</v>
      </c>
      <c r="C41" s="85">
        <v>1000</v>
      </c>
      <c r="D41" s="85">
        <v>1000</v>
      </c>
      <c r="E41" s="88">
        <v>1092.5</v>
      </c>
      <c r="F41" s="47"/>
      <c r="G41" s="61">
        <f t="shared" si="2"/>
        <v>109.25</v>
      </c>
      <c r="H41" s="61">
        <f t="shared" si="1"/>
        <v>109.25</v>
      </c>
    </row>
    <row r="42" spans="1:8" s="55" customFormat="1" ht="60">
      <c r="A42" s="18" t="s">
        <v>141</v>
      </c>
      <c r="B42" s="17" t="s">
        <v>142</v>
      </c>
      <c r="C42" s="85">
        <v>0</v>
      </c>
      <c r="D42" s="85">
        <v>0</v>
      </c>
      <c r="E42" s="88">
        <v>108.8</v>
      </c>
      <c r="F42" s="47"/>
      <c r="G42" s="61">
        <v>0</v>
      </c>
      <c r="H42" s="61">
        <v>0</v>
      </c>
    </row>
    <row r="43" spans="1:8" s="55" customFormat="1" ht="60">
      <c r="A43" s="18" t="s">
        <v>143</v>
      </c>
      <c r="B43" s="17" t="s">
        <v>144</v>
      </c>
      <c r="C43" s="85">
        <v>0</v>
      </c>
      <c r="D43" s="85">
        <v>0</v>
      </c>
      <c r="E43" s="88">
        <v>80.599999999999994</v>
      </c>
      <c r="F43" s="47"/>
      <c r="G43" s="61">
        <v>0</v>
      </c>
      <c r="H43" s="61">
        <v>0</v>
      </c>
    </row>
    <row r="44" spans="1:8" s="55" customFormat="1" ht="45">
      <c r="A44" s="18" t="s">
        <v>145</v>
      </c>
      <c r="B44" s="17" t="s">
        <v>146</v>
      </c>
      <c r="C44" s="85">
        <v>0</v>
      </c>
      <c r="D44" s="85">
        <v>0</v>
      </c>
      <c r="E44" s="88">
        <v>20</v>
      </c>
      <c r="F44" s="47"/>
      <c r="G44" s="61">
        <v>0</v>
      </c>
      <c r="H44" s="61">
        <v>0</v>
      </c>
    </row>
    <row r="45" spans="1:8" ht="105">
      <c r="A45" s="18" t="s">
        <v>63</v>
      </c>
      <c r="B45" s="17" t="s">
        <v>64</v>
      </c>
      <c r="C45" s="85">
        <v>1400</v>
      </c>
      <c r="D45" s="85">
        <v>1400</v>
      </c>
      <c r="E45" s="88">
        <v>2836.7</v>
      </c>
      <c r="F45" s="47"/>
      <c r="G45" s="61">
        <f t="shared" si="2"/>
        <v>202.62142857142857</v>
      </c>
      <c r="H45" s="61">
        <f t="shared" si="1"/>
        <v>202.62142857142857</v>
      </c>
    </row>
    <row r="46" spans="1:8" s="55" customFormat="1" ht="75">
      <c r="A46" s="18" t="s">
        <v>148</v>
      </c>
      <c r="B46" s="17" t="s">
        <v>147</v>
      </c>
      <c r="C46" s="85">
        <v>0</v>
      </c>
      <c r="D46" s="85">
        <v>0</v>
      </c>
      <c r="E46" s="88">
        <v>2.2999999999999998</v>
      </c>
      <c r="F46" s="47"/>
      <c r="G46" s="61">
        <v>0</v>
      </c>
      <c r="H46" s="61">
        <v>0</v>
      </c>
    </row>
    <row r="47" spans="1:8" ht="45">
      <c r="A47" s="18" t="s">
        <v>65</v>
      </c>
      <c r="B47" s="17" t="s">
        <v>66</v>
      </c>
      <c r="C47" s="85">
        <v>96462</v>
      </c>
      <c r="D47" s="85">
        <v>96462</v>
      </c>
      <c r="E47" s="88">
        <v>129612.2</v>
      </c>
      <c r="F47" s="47"/>
      <c r="G47" s="61">
        <f t="shared" si="2"/>
        <v>134.36607161369244</v>
      </c>
      <c r="H47" s="61">
        <f t="shared" si="1"/>
        <v>134.36607161369244</v>
      </c>
    </row>
    <row r="48" spans="1:8">
      <c r="A48" s="65" t="s">
        <v>67</v>
      </c>
      <c r="B48" s="64" t="s">
        <v>68</v>
      </c>
      <c r="C48" s="84">
        <v>1100</v>
      </c>
      <c r="D48" s="86">
        <v>1100</v>
      </c>
      <c r="E48" s="86">
        <v>592.29999999999995</v>
      </c>
      <c r="F48" s="56"/>
      <c r="G48" s="60">
        <f t="shared" si="2"/>
        <v>53.845454545454544</v>
      </c>
      <c r="H48" s="60">
        <f t="shared" si="1"/>
        <v>53.845454545454544</v>
      </c>
    </row>
    <row r="49" spans="1:8">
      <c r="A49" s="21" t="s">
        <v>69</v>
      </c>
      <c r="B49" s="22" t="s">
        <v>70</v>
      </c>
      <c r="C49" s="85">
        <v>1100</v>
      </c>
      <c r="D49" s="85">
        <v>1100</v>
      </c>
      <c r="E49" s="88">
        <v>592.29999999999995</v>
      </c>
      <c r="F49" s="47"/>
      <c r="G49" s="61">
        <f t="shared" si="2"/>
        <v>53.845454545454544</v>
      </c>
      <c r="H49" s="61">
        <f t="shared" si="1"/>
        <v>53.845454545454544</v>
      </c>
    </row>
    <row r="50" spans="1:8" ht="28.5">
      <c r="A50" s="23" t="s">
        <v>71</v>
      </c>
      <c r="B50" s="24" t="s">
        <v>72</v>
      </c>
      <c r="C50" s="89">
        <v>1591411.9</v>
      </c>
      <c r="D50" s="90">
        <f>D51+D98+D99</f>
        <v>1591411.9</v>
      </c>
      <c r="E50" s="90">
        <f>E51+E98+E99</f>
        <v>1702257.6</v>
      </c>
      <c r="F50" s="56"/>
      <c r="G50" s="66">
        <f t="shared" si="2"/>
        <v>106.96524262511799</v>
      </c>
      <c r="H50" s="66">
        <f t="shared" si="1"/>
        <v>106.96524262511799</v>
      </c>
    </row>
    <row r="51" spans="1:8" ht="45">
      <c r="A51" s="68" t="s">
        <v>73</v>
      </c>
      <c r="B51" s="69" t="s">
        <v>74</v>
      </c>
      <c r="C51" s="91">
        <v>1591411.9</v>
      </c>
      <c r="D51" s="86">
        <f>SUM(D52+D54+D77+D94)</f>
        <v>1591411.9</v>
      </c>
      <c r="E51" s="86">
        <f>SUM(E52+E54+E77+E94)</f>
        <v>1711129.9000000001</v>
      </c>
      <c r="F51" s="56"/>
      <c r="G51" s="60">
        <f t="shared" si="2"/>
        <v>107.5227538514699</v>
      </c>
      <c r="H51" s="60">
        <f t="shared" si="1"/>
        <v>107.5227538514699</v>
      </c>
    </row>
    <row r="52" spans="1:8" ht="30">
      <c r="A52" s="25" t="s">
        <v>75</v>
      </c>
      <c r="B52" s="26" t="s">
        <v>76</v>
      </c>
      <c r="C52" s="92">
        <v>92743</v>
      </c>
      <c r="D52" s="92">
        <v>92743</v>
      </c>
      <c r="E52" s="93">
        <v>92743</v>
      </c>
      <c r="F52" s="47"/>
      <c r="G52" s="70">
        <f t="shared" si="2"/>
        <v>100</v>
      </c>
      <c r="H52" s="70">
        <f t="shared" si="1"/>
        <v>100</v>
      </c>
    </row>
    <row r="53" spans="1:8" ht="45">
      <c r="A53" s="27" t="s">
        <v>77</v>
      </c>
      <c r="B53" s="28" t="s">
        <v>78</v>
      </c>
      <c r="C53" s="94">
        <v>92743</v>
      </c>
      <c r="D53" s="94">
        <v>92743</v>
      </c>
      <c r="E53" s="88">
        <v>92743</v>
      </c>
      <c r="F53" s="47"/>
      <c r="G53" s="61">
        <f t="shared" si="2"/>
        <v>100</v>
      </c>
      <c r="H53" s="61">
        <f t="shared" si="1"/>
        <v>100</v>
      </c>
    </row>
    <row r="54" spans="1:8" ht="45">
      <c r="A54" s="25" t="s">
        <v>79</v>
      </c>
      <c r="B54" s="26" t="s">
        <v>80</v>
      </c>
      <c r="C54" s="95">
        <v>261614.7</v>
      </c>
      <c r="D54" s="93">
        <f>SUM(D55+D56+D57+D58+D59+D60)</f>
        <v>261614.69999999998</v>
      </c>
      <c r="E54" s="93">
        <f>SUM(E55+E56+E57+E58+E59+E60)</f>
        <v>147234.1</v>
      </c>
      <c r="F54" s="47"/>
      <c r="G54" s="70">
        <f t="shared" si="2"/>
        <v>56.278985852094699</v>
      </c>
      <c r="H54" s="70">
        <f t="shared" si="1"/>
        <v>56.278985852094706</v>
      </c>
    </row>
    <row r="55" spans="1:8" ht="120">
      <c r="A55" s="29" t="s">
        <v>81</v>
      </c>
      <c r="B55" s="30" t="s">
        <v>82</v>
      </c>
      <c r="C55" s="87">
        <v>210000</v>
      </c>
      <c r="D55" s="88">
        <v>210000</v>
      </c>
      <c r="E55" s="88">
        <v>0</v>
      </c>
      <c r="F55" s="47"/>
      <c r="G55" s="61">
        <f t="shared" si="2"/>
        <v>0</v>
      </c>
      <c r="H55" s="61">
        <v>0</v>
      </c>
    </row>
    <row r="56" spans="1:8" ht="45">
      <c r="A56" s="19" t="s">
        <v>83</v>
      </c>
      <c r="B56" s="30" t="s">
        <v>84</v>
      </c>
      <c r="C56" s="87">
        <v>8331.9</v>
      </c>
      <c r="D56" s="87">
        <v>8331.9</v>
      </c>
      <c r="E56" s="88">
        <v>9199.7999999999993</v>
      </c>
      <c r="F56" s="47"/>
      <c r="G56" s="61">
        <f t="shared" si="2"/>
        <v>110.41659165376446</v>
      </c>
      <c r="H56" s="61">
        <f t="shared" si="1"/>
        <v>110.41659165376446</v>
      </c>
    </row>
    <row r="57" spans="1:8" s="55" customFormat="1" ht="60">
      <c r="A57" s="19" t="s">
        <v>153</v>
      </c>
      <c r="B57" s="30" t="s">
        <v>154</v>
      </c>
      <c r="C57" s="87">
        <v>0</v>
      </c>
      <c r="D57" s="87">
        <v>0</v>
      </c>
      <c r="E57" s="88">
        <v>11349.5</v>
      </c>
      <c r="F57" s="47"/>
      <c r="G57" s="61">
        <v>0</v>
      </c>
      <c r="H57" s="61">
        <v>0</v>
      </c>
    </row>
    <row r="58" spans="1:8" s="55" customFormat="1" ht="135">
      <c r="A58" s="19" t="s">
        <v>155</v>
      </c>
      <c r="B58" s="30" t="s">
        <v>156</v>
      </c>
      <c r="C58" s="87">
        <v>0</v>
      </c>
      <c r="D58" s="87">
        <v>0</v>
      </c>
      <c r="E58" s="88">
        <v>61120.9</v>
      </c>
      <c r="F58" s="47"/>
      <c r="G58" s="61">
        <v>0</v>
      </c>
      <c r="H58" s="61">
        <v>0</v>
      </c>
    </row>
    <row r="59" spans="1:8" s="55" customFormat="1" ht="75">
      <c r="A59" s="19" t="s">
        <v>157</v>
      </c>
      <c r="B59" s="30" t="s">
        <v>158</v>
      </c>
      <c r="C59" s="87">
        <v>0</v>
      </c>
      <c r="D59" s="87">
        <v>0</v>
      </c>
      <c r="E59" s="88">
        <v>33980.400000000001</v>
      </c>
      <c r="F59" s="47"/>
      <c r="G59" s="61">
        <v>0</v>
      </c>
      <c r="H59" s="61">
        <v>0</v>
      </c>
    </row>
    <row r="60" spans="1:8" ht="30">
      <c r="A60" s="71" t="s">
        <v>85</v>
      </c>
      <c r="B60" s="72" t="s">
        <v>86</v>
      </c>
      <c r="C60" s="96">
        <v>43282.8</v>
      </c>
      <c r="D60" s="97">
        <f>SUM(D61:D76)</f>
        <v>43282.799999999996</v>
      </c>
      <c r="E60" s="97">
        <f>SUM(E61:E76)</f>
        <v>31583.5</v>
      </c>
      <c r="F60" s="47"/>
      <c r="G60" s="73">
        <f t="shared" si="2"/>
        <v>72.970094356187673</v>
      </c>
      <c r="H60" s="73">
        <f t="shared" si="1"/>
        <v>72.970094356187687</v>
      </c>
    </row>
    <row r="61" spans="1:8" ht="75">
      <c r="A61" s="19"/>
      <c r="B61" s="20" t="s">
        <v>87</v>
      </c>
      <c r="C61" s="87">
        <v>686.6</v>
      </c>
      <c r="D61" s="88">
        <v>686.6</v>
      </c>
      <c r="E61" s="88">
        <v>686.4</v>
      </c>
      <c r="F61" s="47"/>
      <c r="G61" s="61">
        <f t="shared" si="2"/>
        <v>99.970870958345458</v>
      </c>
      <c r="H61" s="61">
        <f t="shared" si="1"/>
        <v>99.970870958345458</v>
      </c>
    </row>
    <row r="62" spans="1:8" ht="75">
      <c r="A62" s="29"/>
      <c r="B62" s="31" t="s">
        <v>88</v>
      </c>
      <c r="C62" s="87">
        <v>2176</v>
      </c>
      <c r="D62" s="88">
        <v>2176</v>
      </c>
      <c r="E62" s="88">
        <v>1470.1</v>
      </c>
      <c r="F62" s="47"/>
      <c r="G62" s="61">
        <f t="shared" si="2"/>
        <v>67.559742647058812</v>
      </c>
      <c r="H62" s="61">
        <f t="shared" si="1"/>
        <v>67.559742647058812</v>
      </c>
    </row>
    <row r="63" spans="1:8" ht="90">
      <c r="A63" s="29"/>
      <c r="B63" s="32" t="s">
        <v>89</v>
      </c>
      <c r="C63" s="87">
        <v>37104.199999999997</v>
      </c>
      <c r="D63" s="88">
        <v>37104.199999999997</v>
      </c>
      <c r="E63" s="88">
        <v>0</v>
      </c>
      <c r="F63" s="47"/>
      <c r="G63" s="61">
        <f t="shared" si="2"/>
        <v>0</v>
      </c>
      <c r="H63" s="61">
        <f t="shared" si="1"/>
        <v>0</v>
      </c>
    </row>
    <row r="64" spans="1:8" ht="90">
      <c r="A64" s="29"/>
      <c r="B64" s="33" t="s">
        <v>90</v>
      </c>
      <c r="C64" s="87">
        <v>3156</v>
      </c>
      <c r="D64" s="87">
        <v>3156</v>
      </c>
      <c r="E64" s="88">
        <v>3155.7</v>
      </c>
      <c r="F64" s="47"/>
      <c r="G64" s="61">
        <f t="shared" si="2"/>
        <v>99.990494296577936</v>
      </c>
      <c r="H64" s="61">
        <f t="shared" si="1"/>
        <v>99.990494296577936</v>
      </c>
    </row>
    <row r="65" spans="1:8" ht="90">
      <c r="A65" s="29"/>
      <c r="B65" s="34" t="s">
        <v>91</v>
      </c>
      <c r="C65" s="87">
        <v>160</v>
      </c>
      <c r="D65" s="88">
        <v>160</v>
      </c>
      <c r="E65" s="88">
        <v>159.19999999999999</v>
      </c>
      <c r="F65" s="47"/>
      <c r="G65" s="61">
        <f t="shared" si="2"/>
        <v>99.499999999999986</v>
      </c>
      <c r="H65" s="61">
        <f t="shared" si="1"/>
        <v>99.499999999999986</v>
      </c>
    </row>
    <row r="66" spans="1:8" s="55" customFormat="1" ht="90">
      <c r="A66" s="29"/>
      <c r="B66" s="34" t="s">
        <v>159</v>
      </c>
      <c r="C66" s="87">
        <v>0</v>
      </c>
      <c r="D66" s="88">
        <v>0</v>
      </c>
      <c r="E66" s="88">
        <v>307.10000000000002</v>
      </c>
      <c r="F66" s="47"/>
      <c r="G66" s="61">
        <v>0</v>
      </c>
      <c r="H66" s="61">
        <v>0</v>
      </c>
    </row>
    <row r="67" spans="1:8" s="55" customFormat="1">
      <c r="A67" s="29"/>
      <c r="B67" s="34" t="s">
        <v>160</v>
      </c>
      <c r="C67" s="87">
        <v>0</v>
      </c>
      <c r="D67" s="88">
        <v>0</v>
      </c>
      <c r="E67" s="88">
        <v>704</v>
      </c>
      <c r="F67" s="47"/>
      <c r="G67" s="61">
        <v>0</v>
      </c>
      <c r="H67" s="61">
        <v>0</v>
      </c>
    </row>
    <row r="68" spans="1:8" s="55" customFormat="1" ht="75">
      <c r="A68" s="29"/>
      <c r="B68" s="34" t="s">
        <v>169</v>
      </c>
      <c r="C68" s="87">
        <v>0</v>
      </c>
      <c r="D68" s="88">
        <v>0</v>
      </c>
      <c r="E68" s="88">
        <v>568</v>
      </c>
      <c r="F68" s="47"/>
      <c r="G68" s="61">
        <v>0</v>
      </c>
      <c r="H68" s="61">
        <v>0</v>
      </c>
    </row>
    <row r="69" spans="1:8" s="55" customFormat="1" ht="90">
      <c r="A69" s="29"/>
      <c r="B69" s="34" t="s">
        <v>168</v>
      </c>
      <c r="C69" s="87">
        <v>0</v>
      </c>
      <c r="D69" s="88">
        <v>0</v>
      </c>
      <c r="E69" s="88">
        <v>785</v>
      </c>
      <c r="F69" s="47"/>
      <c r="G69" s="61">
        <v>0</v>
      </c>
      <c r="H69" s="61">
        <v>0</v>
      </c>
    </row>
    <row r="70" spans="1:8" s="55" customFormat="1" ht="30">
      <c r="A70" s="29"/>
      <c r="B70" s="34" t="s">
        <v>161</v>
      </c>
      <c r="C70" s="87">
        <v>0</v>
      </c>
      <c r="D70" s="88">
        <v>0</v>
      </c>
      <c r="E70" s="88">
        <v>1350</v>
      </c>
      <c r="F70" s="47"/>
      <c r="G70" s="61">
        <v>0</v>
      </c>
      <c r="H70" s="61">
        <v>0</v>
      </c>
    </row>
    <row r="71" spans="1:8" s="55" customFormat="1" ht="30">
      <c r="A71" s="29"/>
      <c r="B71" s="34" t="s">
        <v>162</v>
      </c>
      <c r="C71" s="87">
        <v>0</v>
      </c>
      <c r="D71" s="88">
        <v>0</v>
      </c>
      <c r="E71" s="88">
        <v>725.1</v>
      </c>
      <c r="F71" s="47"/>
      <c r="G71" s="61">
        <v>0</v>
      </c>
      <c r="H71" s="61">
        <v>0</v>
      </c>
    </row>
    <row r="72" spans="1:8" s="55" customFormat="1" ht="45">
      <c r="A72" s="29"/>
      <c r="B72" s="34" t="s">
        <v>163</v>
      </c>
      <c r="C72" s="87">
        <v>0</v>
      </c>
      <c r="D72" s="88">
        <v>0</v>
      </c>
      <c r="E72" s="88">
        <v>783.2</v>
      </c>
      <c r="F72" s="47"/>
      <c r="G72" s="61">
        <v>0</v>
      </c>
      <c r="H72" s="61">
        <v>0</v>
      </c>
    </row>
    <row r="73" spans="1:8" s="55" customFormat="1" ht="30">
      <c r="A73" s="29"/>
      <c r="B73" s="34" t="s">
        <v>164</v>
      </c>
      <c r="C73" s="87">
        <v>0</v>
      </c>
      <c r="D73" s="88">
        <v>0</v>
      </c>
      <c r="E73" s="88">
        <v>2227.1999999999998</v>
      </c>
      <c r="F73" s="47"/>
      <c r="G73" s="61">
        <v>0</v>
      </c>
      <c r="H73" s="61">
        <v>0</v>
      </c>
    </row>
    <row r="74" spans="1:8" s="55" customFormat="1" ht="60">
      <c r="A74" s="29"/>
      <c r="B74" s="34" t="s">
        <v>165</v>
      </c>
      <c r="C74" s="87">
        <v>0</v>
      </c>
      <c r="D74" s="88">
        <v>0</v>
      </c>
      <c r="E74" s="88">
        <v>388.2</v>
      </c>
      <c r="F74" s="47"/>
      <c r="G74" s="61">
        <v>0</v>
      </c>
      <c r="H74" s="61">
        <v>0</v>
      </c>
    </row>
    <row r="75" spans="1:8" s="55" customFormat="1" ht="45">
      <c r="A75" s="29"/>
      <c r="B75" s="34" t="s">
        <v>166</v>
      </c>
      <c r="C75" s="87">
        <v>0</v>
      </c>
      <c r="D75" s="88">
        <v>0</v>
      </c>
      <c r="E75" s="88">
        <v>18037.3</v>
      </c>
      <c r="F75" s="47"/>
      <c r="G75" s="61">
        <v>0</v>
      </c>
      <c r="H75" s="61">
        <v>0</v>
      </c>
    </row>
    <row r="76" spans="1:8" s="55" customFormat="1">
      <c r="A76" s="29"/>
      <c r="B76" s="34" t="s">
        <v>167</v>
      </c>
      <c r="C76" s="87">
        <v>0</v>
      </c>
      <c r="D76" s="88">
        <v>0</v>
      </c>
      <c r="E76" s="88">
        <v>237</v>
      </c>
      <c r="F76" s="47"/>
      <c r="G76" s="61">
        <v>0</v>
      </c>
      <c r="H76" s="61">
        <v>0</v>
      </c>
    </row>
    <row r="77" spans="1:8" ht="30">
      <c r="A77" s="75" t="s">
        <v>92</v>
      </c>
      <c r="B77" s="76" t="s">
        <v>93</v>
      </c>
      <c r="C77" s="92">
        <v>1053465</v>
      </c>
      <c r="D77" s="93">
        <f>SUM(D78+D79+D87+D88+D89+D90)</f>
        <v>1053465</v>
      </c>
      <c r="E77" s="93">
        <f>SUM(E78+E79+E87+E88+E89+E90)</f>
        <v>1111976</v>
      </c>
      <c r="F77" s="47"/>
      <c r="G77" s="70">
        <f t="shared" si="2"/>
        <v>105.55414750371392</v>
      </c>
      <c r="H77" s="70">
        <f t="shared" si="1"/>
        <v>105.55414750371392</v>
      </c>
    </row>
    <row r="78" spans="1:8" ht="105">
      <c r="A78" s="29" t="s">
        <v>94</v>
      </c>
      <c r="B78" s="36" t="s">
        <v>95</v>
      </c>
      <c r="C78" s="87">
        <v>54676</v>
      </c>
      <c r="D78" s="87">
        <v>54676</v>
      </c>
      <c r="E78" s="88">
        <v>53434.7</v>
      </c>
      <c r="F78" s="47"/>
      <c r="G78" s="61">
        <f t="shared" si="2"/>
        <v>97.729716877606251</v>
      </c>
      <c r="H78" s="61">
        <f t="shared" si="1"/>
        <v>97.729716877606251</v>
      </c>
    </row>
    <row r="79" spans="1:8" ht="60">
      <c r="A79" s="71" t="s">
        <v>96</v>
      </c>
      <c r="B79" s="74" t="s">
        <v>97</v>
      </c>
      <c r="C79" s="96">
        <v>61661</v>
      </c>
      <c r="D79" s="97">
        <f>SUM(D80:D86)</f>
        <v>61661</v>
      </c>
      <c r="E79" s="97">
        <f>SUM(E80:E86)</f>
        <v>48212.9</v>
      </c>
      <c r="F79" s="47"/>
      <c r="G79" s="73">
        <f t="shared" si="2"/>
        <v>78.190266132563536</v>
      </c>
      <c r="H79" s="73">
        <f t="shared" si="1"/>
        <v>78.190266132563536</v>
      </c>
    </row>
    <row r="80" spans="1:8" ht="135">
      <c r="A80" s="29"/>
      <c r="B80" s="37" t="s">
        <v>98</v>
      </c>
      <c r="C80" s="87">
        <v>3855</v>
      </c>
      <c r="D80" s="87">
        <v>3855</v>
      </c>
      <c r="E80" s="88">
        <v>4723</v>
      </c>
      <c r="F80" s="47"/>
      <c r="G80" s="61">
        <f t="shared" si="2"/>
        <v>122.51621271076525</v>
      </c>
      <c r="H80" s="61">
        <f t="shared" si="1"/>
        <v>122.51621271076525</v>
      </c>
    </row>
    <row r="81" spans="1:8" ht="75">
      <c r="A81" s="29"/>
      <c r="B81" s="38" t="s">
        <v>99</v>
      </c>
      <c r="C81" s="87">
        <v>2844</v>
      </c>
      <c r="D81" s="87">
        <v>2844</v>
      </c>
      <c r="E81" s="88">
        <v>2822.3</v>
      </c>
      <c r="F81" s="47"/>
      <c r="G81" s="61">
        <f t="shared" si="2"/>
        <v>99.236990154711677</v>
      </c>
      <c r="H81" s="61">
        <f t="shared" si="1"/>
        <v>99.236990154711677</v>
      </c>
    </row>
    <row r="82" spans="1:8" ht="165">
      <c r="A82" s="29"/>
      <c r="B82" s="38" t="s">
        <v>100</v>
      </c>
      <c r="C82" s="87">
        <v>29819</v>
      </c>
      <c r="D82" s="87">
        <v>29819</v>
      </c>
      <c r="E82" s="88">
        <v>27364.7</v>
      </c>
      <c r="F82" s="47"/>
      <c r="G82" s="61">
        <f t="shared" si="2"/>
        <v>91.769341694892532</v>
      </c>
      <c r="H82" s="61">
        <f t="shared" si="1"/>
        <v>91.769341694892532</v>
      </c>
    </row>
    <row r="83" spans="1:8" ht="90">
      <c r="A83" s="29"/>
      <c r="B83" s="38" t="s">
        <v>101</v>
      </c>
      <c r="C83" s="87">
        <v>1234</v>
      </c>
      <c r="D83" s="87">
        <v>1234</v>
      </c>
      <c r="E83" s="88">
        <v>248.4</v>
      </c>
      <c r="F83" s="47"/>
      <c r="G83" s="61">
        <f t="shared" si="2"/>
        <v>20.129659643435982</v>
      </c>
      <c r="H83" s="61">
        <f t="shared" si="1"/>
        <v>20.129659643435982</v>
      </c>
    </row>
    <row r="84" spans="1:8" ht="120">
      <c r="A84" s="29"/>
      <c r="B84" s="38" t="s">
        <v>102</v>
      </c>
      <c r="C84" s="87">
        <v>9993</v>
      </c>
      <c r="D84" s="87">
        <v>9993</v>
      </c>
      <c r="E84" s="88">
        <v>148</v>
      </c>
      <c r="F84" s="47"/>
      <c r="G84" s="61">
        <f t="shared" si="2"/>
        <v>1.4810367257079955</v>
      </c>
      <c r="H84" s="61">
        <f t="shared" si="1"/>
        <v>1.4810367257079955</v>
      </c>
    </row>
    <row r="85" spans="1:8" ht="120">
      <c r="A85" s="29"/>
      <c r="B85" s="38" t="s">
        <v>103</v>
      </c>
      <c r="C85" s="87">
        <v>3274</v>
      </c>
      <c r="D85" s="87">
        <v>3274</v>
      </c>
      <c r="E85" s="88">
        <v>2720.6</v>
      </c>
      <c r="F85" s="47"/>
      <c r="G85" s="61">
        <f t="shared" si="2"/>
        <v>83.097128894318871</v>
      </c>
      <c r="H85" s="61">
        <f t="shared" si="1"/>
        <v>83.097128894318871</v>
      </c>
    </row>
    <row r="86" spans="1:8" ht="45">
      <c r="A86" s="29"/>
      <c r="B86" s="38" t="s">
        <v>104</v>
      </c>
      <c r="C86" s="87">
        <v>10642</v>
      </c>
      <c r="D86" s="87">
        <v>10642</v>
      </c>
      <c r="E86" s="88">
        <v>10185.9</v>
      </c>
      <c r="F86" s="47"/>
      <c r="G86" s="61">
        <f t="shared" si="2"/>
        <v>95.714151475286599</v>
      </c>
      <c r="H86" s="61">
        <f t="shared" si="1"/>
        <v>95.714151475286599</v>
      </c>
    </row>
    <row r="87" spans="1:8" ht="120">
      <c r="A87" s="29" t="s">
        <v>105</v>
      </c>
      <c r="B87" s="39" t="s">
        <v>106</v>
      </c>
      <c r="C87" s="87">
        <v>25567</v>
      </c>
      <c r="D87" s="87">
        <v>25567</v>
      </c>
      <c r="E87" s="88">
        <v>16822.400000000001</v>
      </c>
      <c r="F87" s="47"/>
      <c r="G87" s="61">
        <f t="shared" si="2"/>
        <v>65.797316853756797</v>
      </c>
      <c r="H87" s="61">
        <f t="shared" si="1"/>
        <v>65.797316853756797</v>
      </c>
    </row>
    <row r="88" spans="1:8" ht="105">
      <c r="A88" s="29" t="s">
        <v>107</v>
      </c>
      <c r="B88" s="20" t="s">
        <v>108</v>
      </c>
      <c r="C88" s="87">
        <v>35166</v>
      </c>
      <c r="D88" s="87">
        <v>35166</v>
      </c>
      <c r="E88" s="88">
        <v>33720.1</v>
      </c>
      <c r="F88" s="47"/>
      <c r="G88" s="61">
        <f t="shared" si="2"/>
        <v>95.888358073138818</v>
      </c>
      <c r="H88" s="61">
        <f t="shared" si="1"/>
        <v>95.888358073138818</v>
      </c>
    </row>
    <row r="89" spans="1:8" ht="165">
      <c r="A89" s="29" t="s">
        <v>109</v>
      </c>
      <c r="B89" s="30" t="s">
        <v>110</v>
      </c>
      <c r="C89" s="87">
        <v>1954</v>
      </c>
      <c r="D89" s="87">
        <v>1954</v>
      </c>
      <c r="E89" s="88">
        <v>0</v>
      </c>
      <c r="F89" s="47"/>
      <c r="G89" s="61">
        <f t="shared" si="2"/>
        <v>0</v>
      </c>
      <c r="H89" s="61">
        <f t="shared" si="1"/>
        <v>0</v>
      </c>
    </row>
    <row r="90" spans="1:8" ht="30">
      <c r="A90" s="71" t="s">
        <v>111</v>
      </c>
      <c r="B90" s="72" t="s">
        <v>112</v>
      </c>
      <c r="C90" s="96">
        <v>874441</v>
      </c>
      <c r="D90" s="97">
        <f>SUM(D91:D93)</f>
        <v>874441</v>
      </c>
      <c r="E90" s="97">
        <f>SUM(E91:E93)</f>
        <v>959785.9</v>
      </c>
      <c r="F90" s="47"/>
      <c r="G90" s="73">
        <f t="shared" si="2"/>
        <v>109.75993806328843</v>
      </c>
      <c r="H90" s="73">
        <f t="shared" si="1"/>
        <v>109.75993806328843</v>
      </c>
    </row>
    <row r="91" spans="1:8" ht="210">
      <c r="A91" s="29"/>
      <c r="B91" s="38" t="s">
        <v>113</v>
      </c>
      <c r="C91" s="87">
        <v>554395</v>
      </c>
      <c r="D91" s="87">
        <v>554395</v>
      </c>
      <c r="E91" s="88">
        <v>612041</v>
      </c>
      <c r="F91" s="47"/>
      <c r="G91" s="61">
        <f t="shared" si="2"/>
        <v>110.39800142497678</v>
      </c>
      <c r="H91" s="61">
        <f t="shared" si="1"/>
        <v>110.39800142497678</v>
      </c>
    </row>
    <row r="92" spans="1:8" ht="150">
      <c r="A92" s="29"/>
      <c r="B92" s="38" t="s">
        <v>114</v>
      </c>
      <c r="C92" s="87">
        <v>307025</v>
      </c>
      <c r="D92" s="87">
        <v>307025</v>
      </c>
      <c r="E92" s="88">
        <v>334721</v>
      </c>
      <c r="F92" s="47"/>
      <c r="G92" s="61">
        <f t="shared" si="2"/>
        <v>109.02076378145102</v>
      </c>
      <c r="H92" s="61">
        <f t="shared" si="1"/>
        <v>109.02076378145102</v>
      </c>
    </row>
    <row r="93" spans="1:8" ht="60">
      <c r="A93" s="29"/>
      <c r="B93" s="38" t="s">
        <v>115</v>
      </c>
      <c r="C93" s="87">
        <v>13021</v>
      </c>
      <c r="D93" s="87">
        <v>13021</v>
      </c>
      <c r="E93" s="88">
        <v>13023.9</v>
      </c>
      <c r="F93" s="47"/>
      <c r="G93" s="61">
        <f t="shared" si="2"/>
        <v>100.02227171492204</v>
      </c>
      <c r="H93" s="61">
        <f t="shared" si="1"/>
        <v>100.02227171492204</v>
      </c>
    </row>
    <row r="94" spans="1:8">
      <c r="A94" s="35" t="s">
        <v>116</v>
      </c>
      <c r="B94" s="77" t="s">
        <v>117</v>
      </c>
      <c r="C94" s="92">
        <v>183589.2</v>
      </c>
      <c r="D94" s="93">
        <f>SUM(D95:D97)</f>
        <v>183589.2</v>
      </c>
      <c r="E94" s="93">
        <f>SUM(E95:E97)</f>
        <v>359176.80000000005</v>
      </c>
      <c r="F94" s="47"/>
      <c r="G94" s="70">
        <f t="shared" si="2"/>
        <v>195.64157368734109</v>
      </c>
      <c r="H94" s="70">
        <f t="shared" si="1"/>
        <v>195.64157368734109</v>
      </c>
    </row>
    <row r="95" spans="1:8" ht="90">
      <c r="A95" s="19" t="s">
        <v>118</v>
      </c>
      <c r="B95" s="40" t="s">
        <v>119</v>
      </c>
      <c r="C95" s="87">
        <v>80</v>
      </c>
      <c r="D95" s="87">
        <v>80</v>
      </c>
      <c r="E95" s="88">
        <v>11700</v>
      </c>
      <c r="F95" s="47"/>
      <c r="G95" s="61">
        <f t="shared" si="2"/>
        <v>14625</v>
      </c>
      <c r="H95" s="61">
        <f t="shared" si="1"/>
        <v>14625</v>
      </c>
    </row>
    <row r="96" spans="1:8" ht="105">
      <c r="A96" s="29" t="s">
        <v>120</v>
      </c>
      <c r="B96" s="41" t="s">
        <v>121</v>
      </c>
      <c r="C96" s="87">
        <v>95753.2</v>
      </c>
      <c r="D96" s="87">
        <v>95753.2</v>
      </c>
      <c r="E96" s="88">
        <v>260235.7</v>
      </c>
      <c r="F96" s="47"/>
      <c r="G96" s="61">
        <f t="shared" ref="G96:G101" si="3">E96/C96*100</f>
        <v>271.77754894875579</v>
      </c>
      <c r="H96" s="61">
        <f t="shared" ref="H96:H101" si="4">E96/D96*100</f>
        <v>271.77754894875579</v>
      </c>
    </row>
    <row r="97" spans="1:8" ht="45">
      <c r="A97" s="27" t="s">
        <v>122</v>
      </c>
      <c r="B97" s="42" t="s">
        <v>123</v>
      </c>
      <c r="C97" s="87">
        <v>87756</v>
      </c>
      <c r="D97" s="87">
        <v>87756</v>
      </c>
      <c r="E97" s="88">
        <v>87241.1</v>
      </c>
      <c r="F97" s="47"/>
      <c r="G97" s="61">
        <f t="shared" si="3"/>
        <v>99.413259492228462</v>
      </c>
      <c r="H97" s="61">
        <f t="shared" si="4"/>
        <v>99.413259492228462</v>
      </c>
    </row>
    <row r="98" spans="1:8" s="55" customFormat="1" ht="60">
      <c r="A98" s="68" t="s">
        <v>170</v>
      </c>
      <c r="B98" s="81" t="s">
        <v>171</v>
      </c>
      <c r="C98" s="84">
        <v>0</v>
      </c>
      <c r="D98" s="84">
        <v>0</v>
      </c>
      <c r="E98" s="86">
        <v>838.9</v>
      </c>
      <c r="F98" s="47"/>
      <c r="G98" s="60">
        <v>0</v>
      </c>
      <c r="H98" s="60">
        <v>0</v>
      </c>
    </row>
    <row r="99" spans="1:8" s="55" customFormat="1" ht="45">
      <c r="A99" s="68" t="s">
        <v>172</v>
      </c>
      <c r="B99" s="81" t="s">
        <v>173</v>
      </c>
      <c r="C99" s="84">
        <v>0</v>
      </c>
      <c r="D99" s="84">
        <v>0</v>
      </c>
      <c r="E99" s="86">
        <v>-9711.2000000000007</v>
      </c>
      <c r="F99" s="47"/>
      <c r="G99" s="60">
        <v>0</v>
      </c>
      <c r="H99" s="60">
        <v>0</v>
      </c>
    </row>
    <row r="100" spans="1:8" ht="30">
      <c r="A100" s="43"/>
      <c r="B100" s="44" t="s">
        <v>124</v>
      </c>
      <c r="C100" s="90">
        <f>SUM(C7+C50)</f>
        <v>2506060.9</v>
      </c>
      <c r="D100" s="90">
        <f>SUM(D7+D50)</f>
        <v>2506060.9</v>
      </c>
      <c r="E100" s="90">
        <f>SUM(E7+E50)</f>
        <v>2634605.5</v>
      </c>
      <c r="F100" s="47"/>
      <c r="G100" s="66">
        <f t="shared" si="3"/>
        <v>105.12934861239805</v>
      </c>
      <c r="H100" s="66">
        <f t="shared" si="4"/>
        <v>105.12934861239805</v>
      </c>
    </row>
    <row r="101" spans="1:8">
      <c r="A101" s="78"/>
      <c r="B101" s="79" t="s">
        <v>125</v>
      </c>
      <c r="C101" s="98">
        <v>2506060.9</v>
      </c>
      <c r="D101" s="99">
        <v>2506060.9</v>
      </c>
      <c r="E101" s="99">
        <v>2634605.5</v>
      </c>
      <c r="F101" s="47"/>
      <c r="G101" s="80">
        <f t="shared" si="3"/>
        <v>105.12934861239805</v>
      </c>
      <c r="H101" s="80">
        <f t="shared" si="4"/>
        <v>105.12934861239805</v>
      </c>
    </row>
  </sheetData>
  <mergeCells count="2">
    <mergeCell ref="G1:H1"/>
    <mergeCell ref="A2:E2"/>
  </mergeCells>
  <pageMargins left="0.7" right="0.7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 ЛН</dc:creator>
  <cp:lastModifiedBy>Королева ЛН</cp:lastModifiedBy>
  <cp:lastPrinted>2018-04-04T14:54:41Z</cp:lastPrinted>
  <dcterms:created xsi:type="dcterms:W3CDTF">2018-03-13T14:25:32Z</dcterms:created>
  <dcterms:modified xsi:type="dcterms:W3CDTF">2018-04-11T09:47:30Z</dcterms:modified>
</cp:coreProperties>
</file>